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activeTab="2"/>
  </bookViews>
  <sheets>
    <sheet name="განმარტებითი ბარათი" sheetId="6" r:id="rId1"/>
    <sheet name="ნაკრები" sheetId="5" r:id="rId2"/>
    <sheet name="1-1" sheetId="2" r:id="rId3"/>
    <sheet name="სატენ." sheetId="7" r:id="rId4"/>
  </sheets>
  <definedNames>
    <definedName name="_xlnm._FilterDatabase" localSheetId="2" hidden="1">'1-1'!$A$8:$IU$38</definedName>
    <definedName name="_xlnm._FilterDatabase" localSheetId="3" hidden="1">სატენ.!$A$8:$IS$36</definedName>
    <definedName name="_xlnm.Print_Area" localSheetId="2">'1-1'!$A$1:$M$42</definedName>
    <definedName name="_xlnm.Print_Area" localSheetId="1">ნაკრები!$A$1:$H$21</definedName>
    <definedName name="_xlnm.Print_Area" localSheetId="3">სატენ.!$A$1:$K$39</definedName>
    <definedName name="_xlnm.Print_Titles" localSheetId="2">'1-1'!$8:$8</definedName>
    <definedName name="_xlnm.Print_Titles" localSheetId="1">ნაკრები!$3:$6</definedName>
    <definedName name="_xlnm.Print_Titles" localSheetId="3">სატენ.!$8:$8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6" i="2" l="1"/>
  <c r="M15" i="2" l="1"/>
  <c r="M33" i="2" l="1"/>
  <c r="M32" i="2"/>
  <c r="M30" i="2"/>
  <c r="M29" i="2"/>
  <c r="M14" i="2" l="1"/>
  <c r="M25" i="2" l="1"/>
  <c r="M16" i="2"/>
  <c r="M27" i="2"/>
  <c r="M21" i="2"/>
  <c r="M20" i="2"/>
  <c r="M19" i="2"/>
  <c r="M18" i="2"/>
  <c r="M17" i="2"/>
  <c r="M10" i="2" l="1"/>
  <c r="M11" i="2"/>
  <c r="M12" i="2"/>
  <c r="H34" i="2"/>
  <c r="M13" i="2"/>
  <c r="J34" i="2"/>
  <c r="L34" i="2"/>
  <c r="M23" i="2" l="1"/>
  <c r="M24" i="2"/>
  <c r="A1" i="5"/>
  <c r="M34" i="2" l="1"/>
  <c r="A1" i="2"/>
  <c r="C7" i="5"/>
  <c r="M35" i="2" l="1"/>
  <c r="M36" i="2" s="1"/>
  <c r="M37" i="2" s="1"/>
  <c r="M38" i="2" s="1"/>
  <c r="D7" i="5" s="1"/>
  <c r="H7" i="5" l="1"/>
  <c r="H8" i="5" s="1"/>
  <c r="G9" i="5" s="1"/>
  <c r="G10" i="5" s="1"/>
  <c r="D8" i="5"/>
  <c r="D10" i="5" s="1"/>
  <c r="D14" i="5" s="1"/>
  <c r="D12" i="5" l="1"/>
  <c r="H9" i="5"/>
  <c r="H10" i="5" s="1"/>
  <c r="G11" i="5"/>
  <c r="G12" i="5" s="1"/>
  <c r="H11" i="5" l="1"/>
  <c r="H12" i="5" s="1"/>
  <c r="G13" i="5" l="1"/>
  <c r="H13" i="5" l="1"/>
  <c r="H14" i="5" s="1"/>
  <c r="G14" i="5"/>
</calcChain>
</file>

<file path=xl/sharedStrings.xml><?xml version="1.0" encoding="utf-8"?>
<sst xmlns="http://schemas.openxmlformats.org/spreadsheetml/2006/main" count="200" uniqueCount="87">
  <si>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</si>
  <si>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</si>
  <si>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</si>
  <si>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</si>
  <si>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</si>
  <si>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</si>
  <si>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</si>
  <si>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</si>
  <si>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</si>
  <si>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</si>
  <si>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</si>
  <si>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</si>
  <si>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</si>
  <si>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</si>
  <si>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</si>
  <si>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</si>
  <si>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</si>
  <si>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</si>
  <si>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</si>
  <si>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</si>
  <si>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</si>
  <si>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</si>
  <si>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</si>
  <si>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</si>
  <si>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</si>
  <si>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</si>
  <si>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</si>
  <si>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</si>
  <si>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</si>
  <si>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</si>
  <si>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</si>
  <si>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</si>
  <si>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</si>
  <si>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</si>
  <si>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</si>
  <si>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</si>
  <si>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</si>
  <si>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</si>
  <si>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</si>
  <si>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</si>
  <si>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</si>
  <si>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</si>
  <si>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</si>
  <si>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</si>
  <si>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</si>
  <si>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</si>
  <si>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</si>
  <si>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მ. შალუტაშვილი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</si>
  <si>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</si>
  <si>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</si>
  <si>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</si>
  <si>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</si>
  <si>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</si>
  <si>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</si>
  <si>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</si>
  <si>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</si>
  <si>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6-9-6.</t>
  </si>
  <si>
    <t>არმატურა   АIII А500c კლასის 12 მმ</t>
  </si>
  <si>
    <t>არმატურა   АIII А500c კლასის 16 მმ</t>
  </si>
  <si>
    <t xml:space="preserve">რკბ. ოთხკუთხა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</si>
  <si>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</si>
  <si>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</si>
  <si>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</si>
  <si>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</si>
  <si>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</si>
  <si>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</si>
  <si>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</si>
  <si>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არმატურა   АIII А500c კლასის 10 მმ</t>
  </si>
  <si>
    <t xml:space="preserve">დ=2000 მმ გარე დიამეტრის მქონე რკ/ბეტონის ანაკრები ჭისთვის 2300X2300 მმ ოთხკუთხა რკ/ბეტონის გადახურვის ფილის დამზადება </t>
  </si>
  <si>
    <t>დ.ღ.გ.</t>
  </si>
  <si>
    <t>12 სექტემბერი</t>
  </si>
  <si>
    <t>თბილისი – 2021 წ.</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</si>
  <si>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 წლის მეთოდური მითითებები და 2021 წლის III კვარტლის სამშენებლო რესურსული ფასების კრებული</t>
    </r>
  </si>
  <si>
    <t>შედგენილია საბაზისო ნორმებით, მიმდინარე ფასებში 2021 წლის III კვარტლის დონეზე</t>
  </si>
  <si>
    <t>ბეტონი B-22.5  M-300</t>
  </si>
  <si>
    <t>სრფ. 4.1-356</t>
  </si>
  <si>
    <t>სრფ. 1.1-25</t>
  </si>
  <si>
    <t>სრფ. 1.1-24</t>
  </si>
  <si>
    <t>არმატურა   АI  А240c კლასის  8 მმ</t>
  </si>
  <si>
    <t>სრფ. 5.1-118</t>
  </si>
  <si>
    <t>სრფ. 5.1-16</t>
  </si>
  <si>
    <t>სრფ.  5.1-19</t>
  </si>
  <si>
    <t>სრფ. 5.1-20</t>
  </si>
  <si>
    <t xml:space="preserve">რკ/ბ. ოთხკუთხა გადახურვის ფილის  მოწყობა,                                                    ბეტონის მარკა B-22.5,   M-300, არმატურა 0.1262 ტ </t>
  </si>
  <si>
    <t>სრფ. 4.1-373</t>
  </si>
  <si>
    <t>საპროექტო რეაბილიტაციის სამსახურის უფროსი</t>
  </si>
  <si>
    <t>თ. სალია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</si>
</sst>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1"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xf numFmtId="43" fontId="1" fillId="0" borderId="0" applyFont="0" applyFill="0" applyBorder="0" applyAlignment="0" applyProtection="0"/>
  </cellStyleXfs>
  <cellXfs count="189">
    <xf numFmtId="0" fontId="0" fillId="0" borderId="0" xfId="0"/>
    <xf numFmtId="0" fontId="4" fillId="2" borderId="0" xfId="1" applyFont="1" applyFill="1" applyAlignment="1">
      <alignment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3" xfId="1" applyNumberFormat="1" applyFont="1" applyFill="1" applyBorder="1" applyAlignment="1">
      <alignment horizontal="center" vertical="center" wrapText="1"/>
    </xf>
    <xf numFmtId="0" fontId="4" fillId="0" borderId="23" xfId="3" applyNumberFormat="1" applyFont="1" applyFill="1" applyBorder="1" applyAlignment="1">
      <alignment horizontal="center" vertical="center" wrapText="1"/>
    </xf>
    <xf numFmtId="0" fontId="4" fillId="0" borderId="24" xfId="1" applyFont="1" applyFill="1" applyBorder="1" applyAlignment="1">
      <alignment horizontal="center" vertical="center"/>
    </xf>
    <xf numFmtId="49" fontId="10" fillId="0" borderId="3" xfId="1" applyNumberFormat="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8"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0" fontId="3" fillId="2" borderId="0" xfId="1" applyFont="1" applyFill="1" applyBorder="1" applyAlignment="1">
      <alignment horizontal="center" vertical="center"/>
    </xf>
    <xf numFmtId="0" fontId="4" fillId="2" borderId="0" xfId="1" applyFont="1" applyFill="1" applyAlignment="1">
      <alignment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pplyProtection="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8" fillId="5" borderId="14" xfId="0" applyNumberFormat="1"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3" borderId="14" xfId="0" applyNumberFormat="1" applyFont="1" applyFill="1" applyBorder="1" applyAlignment="1">
      <alignment horizontal="center" vertical="center"/>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Fill="1" applyBorder="1" applyAlignment="1">
      <alignment vertical="center" wrapText="1"/>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43" fontId="4" fillId="0" borderId="23" xfId="6" applyFont="1" applyFill="1" applyBorder="1" applyAlignment="1">
      <alignment horizontal="center" vertical="center" wrapText="1"/>
    </xf>
    <xf numFmtId="43" fontId="6" fillId="0" borderId="12" xfId="6" applyFont="1" applyFill="1" applyBorder="1" applyAlignment="1">
      <alignment horizontal="center" vertical="center" wrapText="1"/>
    </xf>
    <xf numFmtId="43" fontId="4" fillId="0" borderId="25" xfId="6" applyFont="1" applyFill="1" applyBorder="1" applyAlignment="1">
      <alignment horizontal="center" vertical="center" wrapText="1"/>
    </xf>
    <xf numFmtId="43" fontId="3" fillId="0" borderId="12" xfId="6" applyFont="1" applyFill="1" applyBorder="1" applyAlignment="1">
      <alignment horizontal="center" vertical="center"/>
    </xf>
    <xf numFmtId="43" fontId="3" fillId="0" borderId="25" xfId="6" applyFont="1" applyFill="1" applyBorder="1" applyAlignment="1">
      <alignment horizontal="center" vertical="center" wrapText="1"/>
    </xf>
    <xf numFmtId="43" fontId="3" fillId="0" borderId="12" xfId="6" applyFont="1" applyFill="1" applyBorder="1" applyAlignment="1">
      <alignment horizontal="center" vertical="center" wrapText="1"/>
    </xf>
    <xf numFmtId="43" fontId="4" fillId="0" borderId="3" xfId="6" applyFont="1" applyFill="1" applyBorder="1" applyAlignment="1">
      <alignment horizontal="center" vertical="center"/>
    </xf>
    <xf numFmtId="43" fontId="4" fillId="0" borderId="3" xfId="6" applyFont="1" applyFill="1" applyBorder="1" applyAlignment="1">
      <alignment horizontal="center" vertical="center" wrapText="1"/>
    </xf>
    <xf numFmtId="43" fontId="4" fillId="0" borderId="3" xfId="6" applyFont="1" applyFill="1" applyBorder="1" applyAlignment="1">
      <alignment horizontal="left" vertical="center" wrapText="1"/>
    </xf>
    <xf numFmtId="43" fontId="6" fillId="0" borderId="11" xfId="6" applyFont="1" applyFill="1" applyBorder="1" applyAlignment="1">
      <alignment horizontal="center" vertical="center"/>
    </xf>
    <xf numFmtId="43" fontId="6" fillId="0" borderId="11" xfId="6" applyFont="1" applyFill="1" applyBorder="1" applyAlignment="1">
      <alignment horizontal="center" vertical="center" wrapText="1"/>
    </xf>
    <xf numFmtId="43" fontId="6" fillId="0" borderId="11" xfId="6" applyFont="1" applyFill="1" applyBorder="1" applyAlignment="1">
      <alignment horizontal="left" vertical="center" wrapText="1"/>
    </xf>
    <xf numFmtId="43" fontId="4" fillId="0" borderId="17" xfId="6" applyFont="1" applyFill="1" applyBorder="1" applyAlignment="1">
      <alignment horizontal="center" vertical="center" wrapText="1"/>
    </xf>
    <xf numFmtId="43" fontId="3" fillId="0" borderId="11" xfId="6" applyFont="1" applyFill="1" applyBorder="1" applyAlignment="1">
      <alignment horizontal="center" vertical="center"/>
    </xf>
    <xf numFmtId="43" fontId="4" fillId="0" borderId="11" xfId="6" applyFont="1" applyFill="1" applyBorder="1" applyAlignment="1">
      <alignment horizontal="center" vertical="center"/>
    </xf>
    <xf numFmtId="43" fontId="3" fillId="0" borderId="11" xfId="6" applyFont="1" applyFill="1" applyBorder="1" applyAlignment="1">
      <alignment horizontal="center" vertical="center" wrapText="1"/>
    </xf>
    <xf numFmtId="43" fontId="8" fillId="2" borderId="7" xfId="6" applyFont="1" applyFill="1" applyBorder="1" applyAlignment="1">
      <alignment horizontal="center" vertical="center"/>
    </xf>
    <xf numFmtId="43" fontId="8" fillId="0" borderId="11" xfId="6" applyFont="1" applyFill="1" applyBorder="1" applyAlignment="1">
      <alignment horizontal="center" vertical="center" wrapText="1"/>
    </xf>
    <xf numFmtId="43" fontId="4" fillId="0" borderId="11" xfId="6" applyFont="1" applyFill="1" applyBorder="1" applyAlignment="1">
      <alignment horizontal="center" vertical="center" wrapText="1"/>
    </xf>
    <xf numFmtId="43" fontId="6" fillId="2" borderId="12" xfId="6" applyFont="1" applyFill="1" applyBorder="1" applyAlignment="1" applyProtection="1">
      <alignment horizontal="center" vertical="center"/>
      <protection locked="0"/>
    </xf>
    <xf numFmtId="43" fontId="8" fillId="2" borderId="11" xfId="6" applyFont="1" applyFill="1" applyBorder="1" applyAlignment="1" applyProtection="1">
      <alignment horizontal="center" vertical="center"/>
      <protection locked="0"/>
    </xf>
    <xf numFmtId="43" fontId="6" fillId="2" borderId="7" xfId="6" applyFont="1" applyFill="1" applyBorder="1" applyAlignment="1">
      <alignment horizontal="center" vertical="center"/>
    </xf>
    <xf numFmtId="43" fontId="8" fillId="2" borderId="16" xfId="6" applyFont="1" applyFill="1" applyBorder="1" applyAlignment="1">
      <alignment horizontal="center" vertical="center"/>
    </xf>
    <xf numFmtId="43" fontId="6" fillId="2" borderId="11" xfId="6" applyFont="1" applyFill="1" applyBorder="1" applyAlignment="1">
      <alignment horizontal="center" vertical="center"/>
    </xf>
    <xf numFmtId="43" fontId="6" fillId="2" borderId="12" xfId="6"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43" fontId="6" fillId="2" borderId="11" xfId="6" applyFont="1" applyFill="1" applyBorder="1" applyAlignment="1" applyProtection="1">
      <alignment horizontal="center" vertical="center"/>
      <protection locked="0"/>
    </xf>
    <xf numFmtId="0" fontId="3" fillId="2" borderId="0" xfId="1" applyFont="1" applyFill="1" applyBorder="1" applyAlignment="1">
      <alignment horizontal="center" vertical="center"/>
    </xf>
    <xf numFmtId="0" fontId="4" fillId="2" borderId="0" xfId="1" applyFont="1" applyFill="1" applyAlignment="1">
      <alignment vertical="center"/>
    </xf>
    <xf numFmtId="165"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2" fontId="4" fillId="0" borderId="0" xfId="5" applyNumberFormat="1" applyFont="1" applyFill="1" applyBorder="1" applyAlignment="1">
      <alignment horizontal="left" vertical="center"/>
    </xf>
    <xf numFmtId="2" fontId="4" fillId="0" borderId="0" xfId="5" applyNumberFormat="1" applyFont="1" applyFill="1" applyBorder="1" applyAlignment="1">
      <alignment horizontal="center" vertical="center"/>
    </xf>
    <xf numFmtId="0" fontId="4" fillId="0" borderId="0" xfId="5" applyFont="1" applyFill="1" applyBorder="1" applyAlignment="1">
      <alignment horizontal="center" vertical="center" wrapText="1"/>
    </xf>
    <xf numFmtId="0" fontId="6" fillId="2" borderId="0" xfId="1" applyFont="1" applyFill="1" applyBorder="1" applyAlignment="1">
      <alignment horizontal="center" vertical="center" wrapText="1"/>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Border="1" applyAlignment="1">
      <alignment horizontal="center" vertical="center"/>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3" fillId="2" borderId="0" xfId="1" applyFont="1" applyFill="1" applyBorder="1" applyAlignment="1">
      <alignment horizontal="center" vertical="center" wrapText="1"/>
    </xf>
  </cellXfs>
  <cellStyles count="7">
    <cellStyle name="Comma" xfId="6" builtinId="3"/>
    <cellStyle name="Comma 2" xfId="3"/>
    <cellStyle name="Normal" xfId="0" builtinId="0"/>
    <cellStyle name="Normal 2" xfId="1"/>
    <cellStyle name="Normal 3 2" xfId="4"/>
    <cellStyle name="Обычный_Лист1" xfId="5"/>
    <cellStyle name="Обычный_დემონტაჟი"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0"/>
  <sheetViews>
    <sheetView topLeftCell="A28" workbookViewId="0">
      <selection activeCell="K32" sqref="K32"/>
    </sheetView>
  </sheetViews>
  <sheetFormatPr defaultRowHeight="18" x14ac:dyDescent="0.25"/>
  <cols>
    <col min="1" max="1" width="1.85546875" style="56" customWidth="1"/>
    <col min="2" max="2" width="7.28515625" style="56" customWidth="1"/>
    <col min="3" max="3" width="9.28515625" style="56" customWidth="1"/>
    <col min="4" max="5" width="9.140625" style="56"/>
    <col min="6" max="6" width="5.140625" style="56" customWidth="1"/>
    <col min="7" max="7" width="8.42578125" style="56" customWidth="1"/>
    <col min="8" max="8" width="9.5703125" style="56" customWidth="1"/>
    <col min="9" max="9" width="9.140625" style="56"/>
    <col min="10" max="10" width="13.28515625" style="56" customWidth="1"/>
    <col min="11" max="11" width="14.140625" style="56" customWidth="1"/>
    <col min="12" max="12" width="13.140625" style="56" customWidth="1"/>
    <col min="13" max="13" width="24.28515625" style="56" customWidth="1"/>
    <col min="14" max="16384" width="9.140625" style="56"/>
  </cols>
  <sheetData>
    <row r="1" spans="1:13" ht="36" x14ac:dyDescent="0.25">
      <c r="A1" s="152" t="s">
        <v>40</v>
      </c>
      <c r="B1" s="152"/>
      <c r="C1" s="152"/>
      <c r="D1" s="152"/>
      <c r="E1" s="152"/>
      <c r="F1" s="152"/>
      <c r="G1" s="152"/>
      <c r="H1" s="152"/>
      <c r="I1" s="152"/>
      <c r="J1" s="152"/>
      <c r="K1" s="152"/>
      <c r="L1" s="152"/>
      <c r="M1" s="152"/>
    </row>
    <row r="2" spans="1:13" ht="18.75" customHeight="1" x14ac:dyDescent="0.25">
      <c r="G2" s="57"/>
    </row>
    <row r="3" spans="1:13" ht="24" x14ac:dyDescent="0.25">
      <c r="A3" s="153"/>
      <c r="B3" s="153"/>
      <c r="C3" s="153"/>
      <c r="D3" s="153"/>
      <c r="E3" s="153"/>
      <c r="F3" s="153"/>
      <c r="G3" s="153"/>
      <c r="H3" s="153"/>
      <c r="I3" s="153"/>
      <c r="J3" s="153"/>
      <c r="K3" s="153"/>
      <c r="L3" s="153"/>
      <c r="M3" s="153"/>
    </row>
    <row r="4" spans="1:13" ht="24" x14ac:dyDescent="0.25">
      <c r="A4" s="58"/>
      <c r="B4" s="58"/>
      <c r="C4" s="58"/>
      <c r="D4" s="58"/>
      <c r="E4" s="58"/>
      <c r="F4" s="58"/>
      <c r="G4" s="58"/>
      <c r="H4" s="58"/>
      <c r="I4" s="58"/>
      <c r="J4" s="58"/>
      <c r="K4" s="58"/>
      <c r="L4" s="58"/>
      <c r="M4" s="58"/>
    </row>
    <row r="5" spans="1:13" ht="24" x14ac:dyDescent="0.25">
      <c r="A5" s="59"/>
      <c r="B5" s="59"/>
      <c r="C5" s="59"/>
      <c r="D5" s="59"/>
      <c r="E5" s="59"/>
      <c r="F5" s="59"/>
      <c r="G5" s="59"/>
      <c r="H5" s="59"/>
      <c r="I5" s="59"/>
      <c r="J5" s="59"/>
      <c r="K5" s="59"/>
      <c r="L5" s="59"/>
      <c r="M5" s="59"/>
    </row>
    <row r="6" spans="1:13" s="35" customFormat="1" ht="49.5" customHeight="1" x14ac:dyDescent="0.25">
      <c r="A6" s="154" t="s">
        <v>68</v>
      </c>
      <c r="B6" s="154"/>
      <c r="C6" s="154"/>
      <c r="D6" s="154"/>
      <c r="E6" s="154"/>
      <c r="F6" s="154"/>
      <c r="G6" s="154"/>
      <c r="H6" s="154"/>
      <c r="I6" s="154"/>
      <c r="J6" s="154"/>
      <c r="K6" s="154"/>
      <c r="L6" s="154"/>
      <c r="M6" s="154"/>
    </row>
    <row r="7" spans="1:13" s="61" customFormat="1" x14ac:dyDescent="0.25">
      <c r="A7" s="60"/>
      <c r="B7" s="60"/>
      <c r="C7" s="60"/>
      <c r="D7" s="60"/>
      <c r="E7" s="60"/>
      <c r="F7" s="60"/>
      <c r="G7" s="60"/>
      <c r="H7" s="60"/>
      <c r="I7" s="60"/>
      <c r="J7" s="60"/>
      <c r="K7" s="60"/>
      <c r="L7" s="60"/>
      <c r="M7" s="60"/>
    </row>
    <row r="8" spans="1:13" s="35" customFormat="1" ht="16.5" customHeight="1" x14ac:dyDescent="0.25">
      <c r="A8" s="155"/>
      <c r="B8" s="155"/>
      <c r="C8" s="155"/>
      <c r="D8" s="155"/>
      <c r="E8" s="155"/>
      <c r="F8" s="155"/>
      <c r="G8" s="155"/>
      <c r="H8" s="155"/>
      <c r="I8" s="155"/>
      <c r="J8" s="155"/>
      <c r="K8" s="155"/>
      <c r="L8" s="155"/>
      <c r="M8" s="155"/>
    </row>
    <row r="9" spans="1:13" s="62" customFormat="1" x14ac:dyDescent="0.25"/>
    <row r="10" spans="1:13" s="62" customFormat="1" x14ac:dyDescent="0.25"/>
    <row r="11" spans="1:13" s="62" customFormat="1" x14ac:dyDescent="0.25">
      <c r="G11" s="156"/>
      <c r="H11" s="157"/>
      <c r="I11" s="157"/>
      <c r="J11" s="157"/>
      <c r="K11" s="157"/>
      <c r="L11" s="63"/>
    </row>
    <row r="12" spans="1:13" s="62" customFormat="1" x14ac:dyDescent="0.25">
      <c r="H12" s="151"/>
      <c r="I12" s="151"/>
      <c r="J12" s="151"/>
      <c r="K12" s="151"/>
      <c r="L12" s="151"/>
      <c r="M12" s="151"/>
    </row>
    <row r="13" spans="1:13" s="62" customFormat="1" x14ac:dyDescent="0.25"/>
    <row r="14" spans="1:13" s="62" customFormat="1" x14ac:dyDescent="0.25"/>
    <row r="15" spans="1:13" s="62" customFormat="1" x14ac:dyDescent="0.25">
      <c r="C15" s="62" t="s">
        <v>37</v>
      </c>
    </row>
    <row r="16" spans="1:13" s="62" customFormat="1" x14ac:dyDescent="0.25">
      <c r="D16" s="62" t="s">
        <v>38</v>
      </c>
    </row>
    <row r="17" spans="2:13" s="62" customFormat="1" x14ac:dyDescent="0.25"/>
    <row r="18" spans="2:13" s="62" customFormat="1" x14ac:dyDescent="0.35">
      <c r="D18" s="146"/>
      <c r="E18" s="146"/>
      <c r="F18" s="146"/>
      <c r="G18" s="146"/>
      <c r="H18" s="146"/>
      <c r="I18" s="146"/>
      <c r="J18" s="146"/>
      <c r="K18" s="146"/>
      <c r="L18" s="147"/>
      <c r="M18" s="147"/>
    </row>
    <row r="19" spans="2:13" s="62" customFormat="1" x14ac:dyDescent="0.25">
      <c r="D19" s="146"/>
      <c r="E19" s="146"/>
      <c r="F19" s="146"/>
      <c r="G19" s="146"/>
      <c r="H19" s="146"/>
      <c r="L19" s="148"/>
      <c r="M19" s="149"/>
    </row>
    <row r="20" spans="2:13" s="62" customFormat="1" x14ac:dyDescent="0.25">
      <c r="E20" s="64"/>
      <c r="L20" s="150"/>
      <c r="M20" s="150"/>
    </row>
    <row r="21" spans="2:13" x14ac:dyDescent="0.25">
      <c r="B21" s="151" t="s">
        <v>71</v>
      </c>
      <c r="C21" s="151"/>
      <c r="D21" s="151"/>
      <c r="E21" s="151"/>
      <c r="F21" s="151"/>
      <c r="G21" s="151"/>
      <c r="H21" s="151"/>
      <c r="I21" s="151"/>
      <c r="J21" s="151"/>
      <c r="K21" s="151"/>
      <c r="L21" s="151"/>
      <c r="M21" s="151"/>
    </row>
    <row r="22" spans="2:13" s="62" customFormat="1" ht="20.25" customHeight="1" x14ac:dyDescent="0.25">
      <c r="B22" s="151" t="s">
        <v>70</v>
      </c>
      <c r="C22" s="151"/>
      <c r="D22" s="151"/>
      <c r="E22" s="151"/>
      <c r="F22" s="151"/>
      <c r="G22" s="151"/>
      <c r="H22" s="151"/>
      <c r="I22" s="151"/>
      <c r="J22" s="151"/>
      <c r="K22" s="151"/>
      <c r="L22" s="151"/>
      <c r="M22" s="151"/>
    </row>
    <row r="23" spans="2:13" s="62" customFormat="1" x14ac:dyDescent="0.25">
      <c r="E23" s="64"/>
      <c r="L23" s="35"/>
      <c r="M23" s="36" t="s">
        <v>38</v>
      </c>
    </row>
    <row r="27" spans="2:13" s="36" customFormat="1" ht="42.75" customHeight="1" x14ac:dyDescent="0.25">
      <c r="G27" s="65" t="s">
        <v>39</v>
      </c>
    </row>
    <row r="28" spans="2:13" ht="150" customHeight="1" x14ac:dyDescent="0.25">
      <c r="B28" s="145" t="s">
        <v>42</v>
      </c>
      <c r="C28" s="145"/>
      <c r="D28" s="145"/>
      <c r="E28" s="145"/>
      <c r="F28" s="145"/>
      <c r="G28" s="145"/>
      <c r="H28" s="145"/>
      <c r="I28" s="145"/>
      <c r="J28" s="145"/>
      <c r="K28" s="145"/>
      <c r="L28" s="145"/>
      <c r="M28" s="145"/>
    </row>
    <row r="29" spans="2:13" ht="95.25" customHeight="1" x14ac:dyDescent="0.25">
      <c r="B29" s="145" t="s">
        <v>72</v>
      </c>
      <c r="C29" s="145"/>
      <c r="D29" s="145"/>
      <c r="E29" s="145"/>
      <c r="F29" s="145"/>
      <c r="G29" s="145"/>
      <c r="H29" s="145"/>
      <c r="I29" s="145"/>
      <c r="J29" s="145"/>
      <c r="K29" s="145"/>
      <c r="L29" s="145"/>
      <c r="M29" s="145"/>
    </row>
    <row r="30" spans="2:13" s="36"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B22:M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1"/>
  <sheetViews>
    <sheetView topLeftCell="A4" zoomScaleNormal="100" workbookViewId="0">
      <selection activeCell="C17" sqref="C17"/>
    </sheetView>
  </sheetViews>
  <sheetFormatPr defaultRowHeight="18" x14ac:dyDescent="0.25"/>
  <cols>
    <col min="1" max="1" width="3.42578125" style="36" customWidth="1"/>
    <col min="2" max="2" width="22.42578125" style="36" customWidth="1"/>
    <col min="3" max="3" width="43.42578125" style="36" customWidth="1"/>
    <col min="4" max="4" width="13.7109375" style="52" customWidth="1"/>
    <col min="5" max="5" width="13.42578125" style="53" customWidth="1"/>
    <col min="6" max="6" width="10.85546875" style="54" customWidth="1"/>
    <col min="7" max="7" width="9.5703125" style="55" customWidth="1"/>
    <col min="8" max="8" width="13.7109375" style="36" customWidth="1"/>
    <col min="9" max="16384" width="9.140625" style="36"/>
  </cols>
  <sheetData>
    <row r="1" spans="1:13" s="35" customFormat="1" ht="44.25" customHeight="1" x14ac:dyDescent="0.25">
      <c r="A1" s="154" t="str">
        <f>'განმარტებითი ბარათი'!A6:M6</f>
        <v xml:space="preserve">დ=2000 მმ გარე დიამეტრის მქონე რკ/ბეტონის ანაკრები ჭისთვის 2300X2300 მმ ოთხკუთხა რკ/ბეტონის გადახურვის ფილის დამზადება </v>
      </c>
      <c r="B1" s="154"/>
      <c r="C1" s="154"/>
      <c r="D1" s="154"/>
      <c r="E1" s="154"/>
      <c r="F1" s="154"/>
      <c r="G1" s="154"/>
      <c r="H1" s="154"/>
      <c r="I1" s="34"/>
      <c r="J1" s="34"/>
      <c r="K1" s="34"/>
      <c r="L1" s="34"/>
      <c r="M1" s="34"/>
    </row>
    <row r="2" spans="1:13" ht="35.25" customHeight="1" thickBot="1" x14ac:dyDescent="0.3">
      <c r="C2" s="37"/>
      <c r="D2" s="159" t="s">
        <v>73</v>
      </c>
      <c r="E2" s="159"/>
      <c r="F2" s="159"/>
      <c r="G2" s="159"/>
      <c r="H2" s="159"/>
    </row>
    <row r="3" spans="1:13" ht="15.75" customHeight="1" x14ac:dyDescent="0.25">
      <c r="A3" s="160" t="s">
        <v>26</v>
      </c>
      <c r="B3" s="163" t="s">
        <v>27</v>
      </c>
      <c r="C3" s="163" t="s">
        <v>28</v>
      </c>
      <c r="D3" s="166" t="s">
        <v>44</v>
      </c>
      <c r="E3" s="167"/>
      <c r="F3" s="167"/>
      <c r="G3" s="167"/>
      <c r="H3" s="168"/>
    </row>
    <row r="4" spans="1:13" ht="23.25" customHeight="1" x14ac:dyDescent="0.25">
      <c r="A4" s="161"/>
      <c r="B4" s="164"/>
      <c r="C4" s="164"/>
      <c r="D4" s="169" t="s">
        <v>29</v>
      </c>
      <c r="E4" s="170" t="s">
        <v>30</v>
      </c>
      <c r="F4" s="169" t="s">
        <v>31</v>
      </c>
      <c r="G4" s="169" t="s">
        <v>32</v>
      </c>
      <c r="H4" s="172" t="s">
        <v>22</v>
      </c>
    </row>
    <row r="5" spans="1:13" ht="36" customHeight="1" thickBot="1" x14ac:dyDescent="0.3">
      <c r="A5" s="162"/>
      <c r="B5" s="165"/>
      <c r="C5" s="165"/>
      <c r="D5" s="165"/>
      <c r="E5" s="171"/>
      <c r="F5" s="165"/>
      <c r="G5" s="165"/>
      <c r="H5" s="173"/>
    </row>
    <row r="6" spans="1:13" ht="22.5" customHeight="1" thickBot="1" x14ac:dyDescent="0.3">
      <c r="A6" s="38">
        <v>1</v>
      </c>
      <c r="B6" s="39">
        <v>2</v>
      </c>
      <c r="C6" s="40">
        <v>3</v>
      </c>
      <c r="D6" s="39">
        <v>4</v>
      </c>
      <c r="E6" s="41">
        <v>5</v>
      </c>
      <c r="F6" s="39">
        <v>6</v>
      </c>
      <c r="G6" s="39">
        <v>7</v>
      </c>
      <c r="H6" s="42">
        <v>8</v>
      </c>
    </row>
    <row r="7" spans="1:13" ht="60.75" thickBot="1" x14ac:dyDescent="0.3">
      <c r="A7" s="43">
        <v>1</v>
      </c>
      <c r="B7" s="44" t="s">
        <v>25</v>
      </c>
      <c r="C7" s="107" t="str">
        <f>A1</f>
        <v xml:space="preserve">დ=2000 მმ გარე დიამეტრის მქონე რკ/ბეტონის ანაკრები ჭისთვის 2300X2300 მმ ოთხკუთხა რკ/ბეტონის გადახურვის ფილის დამზადება </v>
      </c>
      <c r="D7" s="116">
        <f>'1-1'!M38</f>
        <v>616.42080799199994</v>
      </c>
      <c r="E7" s="117"/>
      <c r="F7" s="117"/>
      <c r="G7" s="118"/>
      <c r="H7" s="110">
        <f>D7</f>
        <v>616.42080799199994</v>
      </c>
    </row>
    <row r="8" spans="1:13" ht="24" customHeight="1" thickBot="1" x14ac:dyDescent="0.3">
      <c r="A8" s="45"/>
      <c r="B8" s="46"/>
      <c r="C8" s="47" t="s">
        <v>22</v>
      </c>
      <c r="D8" s="119">
        <f>SUM(D7:D7)</f>
        <v>616.42080799199994</v>
      </c>
      <c r="E8" s="120"/>
      <c r="F8" s="120"/>
      <c r="G8" s="121"/>
      <c r="H8" s="111">
        <f>SUM(H7:H7)</f>
        <v>616.42080799199994</v>
      </c>
    </row>
    <row r="9" spans="1:13" ht="24" customHeight="1" thickBot="1" x14ac:dyDescent="0.3">
      <c r="A9" s="69"/>
      <c r="B9" s="70"/>
      <c r="C9" s="71" t="s">
        <v>33</v>
      </c>
      <c r="D9" s="122"/>
      <c r="E9" s="122"/>
      <c r="F9" s="122"/>
      <c r="G9" s="122">
        <f>H8*0.03</f>
        <v>18.492624239759998</v>
      </c>
      <c r="H9" s="112">
        <f>G9</f>
        <v>18.492624239759998</v>
      </c>
    </row>
    <row r="10" spans="1:13" ht="24" customHeight="1" thickBot="1" x14ac:dyDescent="0.3">
      <c r="A10" s="66"/>
      <c r="B10" s="67"/>
      <c r="C10" s="73" t="s">
        <v>11</v>
      </c>
      <c r="D10" s="123">
        <f>D8</f>
        <v>616.42080799199994</v>
      </c>
      <c r="E10" s="124"/>
      <c r="F10" s="124"/>
      <c r="G10" s="125">
        <f>G9</f>
        <v>18.492624239759998</v>
      </c>
      <c r="H10" s="113">
        <f>H8+H9</f>
        <v>634.91343223175988</v>
      </c>
    </row>
    <row r="11" spans="1:13" ht="38.25" customHeight="1" thickBot="1" x14ac:dyDescent="0.3">
      <c r="A11" s="66"/>
      <c r="B11" s="67"/>
      <c r="C11" s="28" t="s">
        <v>43</v>
      </c>
      <c r="D11" s="126"/>
      <c r="E11" s="124"/>
      <c r="F11" s="124"/>
      <c r="G11" s="127">
        <f>'1-1'!J34*0.02</f>
        <v>1.5251644799999997</v>
      </c>
      <c r="H11" s="113">
        <f>G11</f>
        <v>1.5251644799999997</v>
      </c>
    </row>
    <row r="12" spans="1:13" ht="25.5" customHeight="1" thickBot="1" x14ac:dyDescent="0.3">
      <c r="A12" s="66"/>
      <c r="B12" s="67"/>
      <c r="C12" s="73" t="s">
        <v>22</v>
      </c>
      <c r="D12" s="123">
        <f>D10</f>
        <v>616.42080799199994</v>
      </c>
      <c r="E12" s="124"/>
      <c r="F12" s="124"/>
      <c r="G12" s="125">
        <f>SUM(G10:G11)</f>
        <v>20.017788719759999</v>
      </c>
      <c r="H12" s="113">
        <f>H10+H11</f>
        <v>636.43859671175983</v>
      </c>
    </row>
    <row r="13" spans="1:13" ht="25.5" customHeight="1" thickBot="1" x14ac:dyDescent="0.3">
      <c r="A13" s="69"/>
      <c r="B13" s="70"/>
      <c r="C13" s="72" t="s">
        <v>34</v>
      </c>
      <c r="D13" s="122"/>
      <c r="E13" s="122"/>
      <c r="F13" s="122"/>
      <c r="G13" s="122">
        <f>H12*0.18</f>
        <v>114.55894740811677</v>
      </c>
      <c r="H13" s="114">
        <f>G13</f>
        <v>114.55894740811677</v>
      </c>
    </row>
    <row r="14" spans="1:13" s="48" customFormat="1" ht="25.5" customHeight="1" thickBot="1" x14ac:dyDescent="0.3">
      <c r="A14" s="66"/>
      <c r="B14" s="67"/>
      <c r="C14" s="68" t="s">
        <v>35</v>
      </c>
      <c r="D14" s="125">
        <f>D10</f>
        <v>616.42080799199994</v>
      </c>
      <c r="E14" s="128"/>
      <c r="F14" s="128"/>
      <c r="G14" s="125">
        <f>G12+G13</f>
        <v>134.57673612787676</v>
      </c>
      <c r="H14" s="115">
        <f>H12+H13</f>
        <v>750.99754411987658</v>
      </c>
    </row>
    <row r="15" spans="1:13" s="48" customFormat="1" ht="17.25" customHeight="1" x14ac:dyDescent="0.25">
      <c r="C15" s="49"/>
      <c r="D15" s="50"/>
      <c r="E15" s="50"/>
      <c r="F15" s="50"/>
      <c r="G15" s="50"/>
      <c r="H15" s="51"/>
    </row>
    <row r="16" spans="1:13" s="48" customFormat="1" ht="39" customHeight="1" x14ac:dyDescent="0.25">
      <c r="C16" s="49" t="s">
        <v>85</v>
      </c>
      <c r="D16" s="50"/>
      <c r="E16" s="50"/>
      <c r="F16" s="158" t="s">
        <v>86</v>
      </c>
      <c r="G16" s="158"/>
      <c r="H16" s="51"/>
    </row>
    <row r="17" spans="3:8" s="48" customFormat="1" ht="15" customHeight="1" x14ac:dyDescent="0.25">
      <c r="C17" s="49"/>
      <c r="D17" s="50"/>
      <c r="E17" s="50"/>
      <c r="F17" s="83"/>
      <c r="G17" s="83"/>
      <c r="H17" s="51"/>
    </row>
    <row r="18" spans="3:8" s="48" customFormat="1" ht="17.25" customHeight="1" x14ac:dyDescent="0.25">
      <c r="C18" s="49" t="s">
        <v>36</v>
      </c>
      <c r="D18" s="50"/>
      <c r="E18" s="50" t="s">
        <v>37</v>
      </c>
      <c r="F18" s="174" t="s">
        <v>46</v>
      </c>
      <c r="G18" s="174"/>
      <c r="H18" s="174"/>
    </row>
    <row r="19" spans="3:8" s="48" customFormat="1" ht="3.75" customHeight="1" x14ac:dyDescent="0.25">
      <c r="C19" s="49"/>
      <c r="D19" s="50"/>
      <c r="E19" s="50"/>
      <c r="F19" s="158"/>
      <c r="G19" s="158"/>
      <c r="H19" s="51"/>
    </row>
    <row r="20" spans="3:8" s="48" customFormat="1" ht="17.25" customHeight="1" x14ac:dyDescent="0.25">
      <c r="C20" s="49"/>
      <c r="D20" s="50"/>
      <c r="E20" s="50"/>
      <c r="F20" s="158"/>
      <c r="G20" s="158"/>
      <c r="H20" s="51"/>
    </row>
    <row r="21" spans="3:8" ht="0.75" customHeight="1" x14ac:dyDescent="0.25"/>
  </sheetData>
  <mergeCells count="15">
    <mergeCell ref="F19:G19"/>
    <mergeCell ref="F20:G20"/>
    <mergeCell ref="A1:H1"/>
    <mergeCell ref="D2:H2"/>
    <mergeCell ref="A3:A5"/>
    <mergeCell ref="B3:B5"/>
    <mergeCell ref="C3:C5"/>
    <mergeCell ref="D3:H3"/>
    <mergeCell ref="D4:D5"/>
    <mergeCell ref="E4:E5"/>
    <mergeCell ref="F4:F5"/>
    <mergeCell ref="G4:G5"/>
    <mergeCell ref="H4:H5"/>
    <mergeCell ref="F16:G16"/>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42"/>
  <sheetViews>
    <sheetView tabSelected="1" topLeftCell="A19" workbookViewId="0">
      <selection activeCell="P27" sqref="P27"/>
    </sheetView>
  </sheetViews>
  <sheetFormatPr defaultRowHeight="18" x14ac:dyDescent="0.25"/>
  <cols>
    <col min="1" max="1" width="4.7109375" style="87" customWidth="1"/>
    <col min="2" max="2" width="12.140625" style="33" customWidth="1"/>
    <col min="3" max="3" width="37.5703125" style="1" customWidth="1"/>
    <col min="4" max="4" width="8.5703125" style="1" customWidth="1"/>
    <col min="5" max="5" width="9.42578125" style="1" customWidth="1"/>
    <col min="6" max="6" width="12.57031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4.85546875" style="1" customWidth="1"/>
    <col min="14" max="16384" width="9.140625" style="1"/>
  </cols>
  <sheetData>
    <row r="1" spans="1:20" x14ac:dyDescent="0.25">
      <c r="A1" s="181" t="str">
        <f>ნაკრები!A1</f>
        <v xml:space="preserve">დ=2000 მმ გარე დიამეტრის მქონე რკ/ბეტონის ანაკრები ჭისთვის 2300X2300 მმ ოთხკუთხა რკ/ბეტონის გადახურვის ფილის დამზადება </v>
      </c>
      <c r="B1" s="181"/>
      <c r="C1" s="181"/>
      <c r="D1" s="181"/>
      <c r="E1" s="181"/>
      <c r="F1" s="181"/>
      <c r="G1" s="181"/>
      <c r="H1" s="181"/>
      <c r="I1" s="181"/>
      <c r="J1" s="181"/>
      <c r="K1" s="181"/>
      <c r="L1" s="181"/>
      <c r="M1" s="181"/>
    </row>
    <row r="2" spans="1:20" ht="6.75" customHeight="1" x14ac:dyDescent="0.25">
      <c r="A2" s="86"/>
      <c r="B2" s="3"/>
      <c r="C2" s="2"/>
      <c r="D2" s="2"/>
      <c r="E2" s="2"/>
      <c r="F2" s="2"/>
      <c r="G2" s="2"/>
      <c r="H2" s="2"/>
      <c r="I2" s="2"/>
      <c r="J2" s="2"/>
      <c r="K2" s="2"/>
      <c r="L2" s="2"/>
      <c r="M2" s="2"/>
    </row>
    <row r="3" spans="1:20" ht="25.5" customHeight="1" x14ac:dyDescent="0.25">
      <c r="A3" s="177" t="s">
        <v>41</v>
      </c>
      <c r="B3" s="177"/>
      <c r="C3" s="177"/>
      <c r="D3" s="177"/>
      <c r="E3" s="177"/>
      <c r="F3" s="177"/>
      <c r="G3" s="177"/>
      <c r="H3" s="177"/>
      <c r="I3" s="177"/>
      <c r="J3" s="177"/>
      <c r="K3" s="177"/>
      <c r="L3" s="177"/>
      <c r="M3" s="177"/>
    </row>
    <row r="4" spans="1:20" ht="6.75" customHeight="1" x14ac:dyDescent="0.25">
      <c r="A4" s="86"/>
      <c r="B4" s="3"/>
      <c r="C4" s="2"/>
      <c r="D4" s="2"/>
      <c r="E4" s="2"/>
      <c r="F4" s="2"/>
      <c r="G4" s="2"/>
      <c r="H4" s="2"/>
      <c r="I4" s="2"/>
      <c r="J4" s="2"/>
      <c r="K4" s="2"/>
      <c r="L4" s="2"/>
      <c r="M4" s="2"/>
    </row>
    <row r="5" spans="1:20" ht="27.75" customHeight="1" thickBot="1" x14ac:dyDescent="0.3">
      <c r="A5" s="4"/>
      <c r="B5" s="5"/>
      <c r="C5" s="182" t="s">
        <v>73</v>
      </c>
      <c r="D5" s="182"/>
      <c r="E5" s="182"/>
      <c r="F5" s="182"/>
      <c r="G5" s="182"/>
      <c r="H5" s="182"/>
      <c r="I5" s="182"/>
      <c r="J5" s="182"/>
      <c r="K5" s="182"/>
      <c r="L5" s="182"/>
      <c r="M5" s="182"/>
    </row>
    <row r="6" spans="1:20" x14ac:dyDescent="0.25">
      <c r="A6" s="183" t="s">
        <v>0</v>
      </c>
      <c r="B6" s="185" t="s">
        <v>1</v>
      </c>
      <c r="C6" s="179" t="s">
        <v>2</v>
      </c>
      <c r="D6" s="179" t="s">
        <v>3</v>
      </c>
      <c r="E6" s="179" t="s">
        <v>4</v>
      </c>
      <c r="F6" s="179" t="s">
        <v>5</v>
      </c>
      <c r="G6" s="178" t="s">
        <v>6</v>
      </c>
      <c r="H6" s="178"/>
      <c r="I6" s="178" t="s">
        <v>7</v>
      </c>
      <c r="J6" s="178"/>
      <c r="K6" s="179" t="s">
        <v>8</v>
      </c>
      <c r="L6" s="179"/>
      <c r="M6" s="6" t="s">
        <v>9</v>
      </c>
    </row>
    <row r="7" spans="1:20" ht="39.75" customHeight="1" thickBot="1" x14ac:dyDescent="0.3">
      <c r="A7" s="184"/>
      <c r="B7" s="186"/>
      <c r="C7" s="187"/>
      <c r="D7" s="187"/>
      <c r="E7" s="187"/>
      <c r="F7" s="187"/>
      <c r="G7" s="7" t="s">
        <v>10</v>
      </c>
      <c r="H7" s="8" t="s">
        <v>11</v>
      </c>
      <c r="I7" s="7" t="s">
        <v>10</v>
      </c>
      <c r="J7" s="8" t="s">
        <v>11</v>
      </c>
      <c r="K7" s="7" t="s">
        <v>10</v>
      </c>
      <c r="L7" s="8" t="s">
        <v>12</v>
      </c>
      <c r="M7" s="9" t="s">
        <v>13</v>
      </c>
      <c r="N7" s="177"/>
      <c r="O7" s="177"/>
      <c r="P7" s="177"/>
      <c r="Q7" s="177"/>
      <c r="R7" s="177"/>
      <c r="S7" s="177"/>
      <c r="T7" s="177"/>
    </row>
    <row r="8" spans="1:20" ht="18.75" thickBot="1" x14ac:dyDescent="0.3">
      <c r="A8" s="10">
        <v>1</v>
      </c>
      <c r="B8" s="11">
        <v>2</v>
      </c>
      <c r="C8" s="11">
        <v>3</v>
      </c>
      <c r="D8" s="11">
        <v>4</v>
      </c>
      <c r="E8" s="11">
        <v>5</v>
      </c>
      <c r="F8" s="11">
        <v>6</v>
      </c>
      <c r="G8" s="12">
        <v>7</v>
      </c>
      <c r="H8" s="13">
        <v>8</v>
      </c>
      <c r="I8" s="12">
        <v>9</v>
      </c>
      <c r="J8" s="13">
        <v>10</v>
      </c>
      <c r="K8" s="12">
        <v>11</v>
      </c>
      <c r="L8" s="13">
        <v>12</v>
      </c>
      <c r="M8" s="14">
        <v>13</v>
      </c>
    </row>
    <row r="9" spans="1:20" s="92" customFormat="1" ht="72" customHeight="1" x14ac:dyDescent="0.25">
      <c r="A9" s="93" t="s">
        <v>48</v>
      </c>
      <c r="B9" s="88" t="s">
        <v>50</v>
      </c>
      <c r="C9" s="89" t="s">
        <v>83</v>
      </c>
      <c r="D9" s="75" t="s">
        <v>14</v>
      </c>
      <c r="E9" s="75"/>
      <c r="F9" s="143">
        <v>1</v>
      </c>
      <c r="G9" s="75"/>
      <c r="H9" s="76"/>
      <c r="I9" s="75"/>
      <c r="J9" s="76"/>
      <c r="K9" s="75"/>
      <c r="L9" s="76"/>
      <c r="M9" s="90"/>
      <c r="N9" s="91"/>
    </row>
    <row r="10" spans="1:20" s="92" customFormat="1" ht="36" customHeight="1" x14ac:dyDescent="0.25">
      <c r="A10" s="93"/>
      <c r="B10" s="78"/>
      <c r="C10" s="79" t="s">
        <v>15</v>
      </c>
      <c r="D10" s="75" t="s">
        <v>16</v>
      </c>
      <c r="E10" s="76">
        <v>8.4</v>
      </c>
      <c r="F10" s="76">
        <v>8.4</v>
      </c>
      <c r="G10" s="75"/>
      <c r="H10" s="76"/>
      <c r="I10" s="81">
        <v>7.8</v>
      </c>
      <c r="J10" s="76">
        <v>65.52</v>
      </c>
      <c r="K10" s="75"/>
      <c r="L10" s="76"/>
      <c r="M10" s="90">
        <f t="shared" ref="M10:M21" si="0">H10+J10+L10</f>
        <v>65.52</v>
      </c>
    </row>
    <row r="11" spans="1:20" s="92" customFormat="1" ht="26.25" customHeight="1" x14ac:dyDescent="0.25">
      <c r="A11" s="93"/>
      <c r="B11" s="78"/>
      <c r="C11" s="79" t="s">
        <v>19</v>
      </c>
      <c r="D11" s="75" t="s">
        <v>17</v>
      </c>
      <c r="E11" s="80">
        <v>0.81</v>
      </c>
      <c r="F11" s="76">
        <v>0.81</v>
      </c>
      <c r="G11" s="75"/>
      <c r="H11" s="76"/>
      <c r="I11" s="75"/>
      <c r="J11" s="76"/>
      <c r="K11" s="81">
        <v>4</v>
      </c>
      <c r="L11" s="76">
        <v>3.24</v>
      </c>
      <c r="M11" s="90">
        <f t="shared" si="0"/>
        <v>3.24</v>
      </c>
    </row>
    <row r="12" spans="1:20" s="92" customFormat="1" ht="32.25" customHeight="1" x14ac:dyDescent="0.25">
      <c r="A12" s="93"/>
      <c r="B12" s="94" t="s">
        <v>75</v>
      </c>
      <c r="C12" s="79" t="s">
        <v>74</v>
      </c>
      <c r="D12" s="75" t="s">
        <v>14</v>
      </c>
      <c r="E12" s="75">
        <v>1.0149999999999999</v>
      </c>
      <c r="F12" s="80">
        <v>1.0149999999999999</v>
      </c>
      <c r="G12" s="81">
        <v>138</v>
      </c>
      <c r="H12" s="76">
        <v>140.07</v>
      </c>
      <c r="I12" s="75"/>
      <c r="J12" s="76"/>
      <c r="K12" s="75"/>
      <c r="L12" s="76"/>
      <c r="M12" s="90">
        <f t="shared" si="0"/>
        <v>140.07</v>
      </c>
    </row>
    <row r="13" spans="1:20" s="92" customFormat="1" ht="30" customHeight="1" x14ac:dyDescent="0.25">
      <c r="A13" s="93"/>
      <c r="B13" s="95" t="s">
        <v>76</v>
      </c>
      <c r="C13" s="96" t="s">
        <v>58</v>
      </c>
      <c r="D13" s="75" t="s">
        <v>18</v>
      </c>
      <c r="E13" s="75"/>
      <c r="F13" s="82">
        <v>8.5699999999999998E-2</v>
      </c>
      <c r="G13" s="81">
        <v>1585</v>
      </c>
      <c r="H13" s="76">
        <v>135.83449999999999</v>
      </c>
      <c r="I13" s="75"/>
      <c r="J13" s="76"/>
      <c r="K13" s="75"/>
      <c r="L13" s="76"/>
      <c r="M13" s="90">
        <f t="shared" si="0"/>
        <v>135.83449999999999</v>
      </c>
    </row>
    <row r="14" spans="1:20" s="92" customFormat="1" ht="30" customHeight="1" x14ac:dyDescent="0.25">
      <c r="A14" s="93"/>
      <c r="B14" s="95" t="s">
        <v>76</v>
      </c>
      <c r="C14" s="96" t="s">
        <v>57</v>
      </c>
      <c r="D14" s="75" t="s">
        <v>18</v>
      </c>
      <c r="E14" s="75"/>
      <c r="F14" s="109">
        <v>2.0499999999999997E-3</v>
      </c>
      <c r="G14" s="81">
        <v>2525</v>
      </c>
      <c r="H14" s="76">
        <v>5.1762499999999996</v>
      </c>
      <c r="I14" s="75"/>
      <c r="J14" s="76"/>
      <c r="K14" s="75"/>
      <c r="L14" s="76"/>
      <c r="M14" s="90">
        <f t="shared" ref="M14" si="1">H14+J14+L14</f>
        <v>5.1762499999999996</v>
      </c>
    </row>
    <row r="15" spans="1:20" s="92" customFormat="1" ht="30" customHeight="1" x14ac:dyDescent="0.25">
      <c r="A15" s="93"/>
      <c r="B15" s="95" t="s">
        <v>77</v>
      </c>
      <c r="C15" s="96" t="s">
        <v>67</v>
      </c>
      <c r="D15" s="75" t="s">
        <v>18</v>
      </c>
      <c r="E15" s="75"/>
      <c r="F15" s="109">
        <v>5.0000000000000001E-4</v>
      </c>
      <c r="G15" s="81">
        <v>2575</v>
      </c>
      <c r="H15" s="76">
        <v>1.2875000000000001</v>
      </c>
      <c r="I15" s="75"/>
      <c r="J15" s="76"/>
      <c r="K15" s="75"/>
      <c r="L15" s="76"/>
      <c r="M15" s="90">
        <f t="shared" ref="M15" si="2">H15+J15+L15</f>
        <v>1.2875000000000001</v>
      </c>
    </row>
    <row r="16" spans="1:20" s="92" customFormat="1" ht="30" customHeight="1" x14ac:dyDescent="0.25">
      <c r="A16" s="93"/>
      <c r="B16" s="95" t="s">
        <v>51</v>
      </c>
      <c r="C16" s="96" t="s">
        <v>78</v>
      </c>
      <c r="D16" s="75" t="s">
        <v>18</v>
      </c>
      <c r="E16" s="75"/>
      <c r="F16" s="109">
        <v>3.7940000000000002E-2</v>
      </c>
      <c r="G16" s="81">
        <v>2614</v>
      </c>
      <c r="H16" s="76">
        <v>99.175160000000005</v>
      </c>
      <c r="I16" s="75"/>
      <c r="J16" s="76"/>
      <c r="K16" s="75"/>
      <c r="L16" s="76"/>
      <c r="M16" s="15">
        <f t="shared" si="0"/>
        <v>99.175160000000005</v>
      </c>
    </row>
    <row r="17" spans="1:14" s="92" customFormat="1" ht="27.75" customHeight="1" x14ac:dyDescent="0.25">
      <c r="A17" s="93"/>
      <c r="B17" s="95" t="s">
        <v>79</v>
      </c>
      <c r="C17" s="97" t="s">
        <v>52</v>
      </c>
      <c r="D17" s="75" t="s">
        <v>45</v>
      </c>
      <c r="E17" s="76">
        <v>1.37</v>
      </c>
      <c r="F17" s="76">
        <v>1.37</v>
      </c>
      <c r="G17" s="76">
        <v>13.5</v>
      </c>
      <c r="H17" s="76">
        <v>18.495000000000001</v>
      </c>
      <c r="I17" s="76"/>
      <c r="J17" s="76"/>
      <c r="K17" s="75"/>
      <c r="L17" s="76"/>
      <c r="M17" s="15">
        <f t="shared" si="0"/>
        <v>18.495000000000001</v>
      </c>
    </row>
    <row r="18" spans="1:14" s="92" customFormat="1" ht="27.75" customHeight="1" x14ac:dyDescent="0.25">
      <c r="A18" s="93"/>
      <c r="B18" s="95" t="s">
        <v>80</v>
      </c>
      <c r="C18" s="97" t="s">
        <v>53</v>
      </c>
      <c r="D18" s="75" t="s">
        <v>14</v>
      </c>
      <c r="E18" s="82">
        <v>8.3999999999999995E-3</v>
      </c>
      <c r="F18" s="80">
        <v>8.3999999999999995E-3</v>
      </c>
      <c r="G18" s="81">
        <v>632</v>
      </c>
      <c r="H18" s="76">
        <v>5.3087999999999997</v>
      </c>
      <c r="I18" s="76"/>
      <c r="J18" s="76"/>
      <c r="K18" s="75"/>
      <c r="L18" s="76"/>
      <c r="M18" s="15">
        <f t="shared" si="0"/>
        <v>5.3087999999999997</v>
      </c>
    </row>
    <row r="19" spans="1:14" s="92" customFormat="1" ht="27.75" customHeight="1" x14ac:dyDescent="0.25">
      <c r="A19" s="93"/>
      <c r="B19" s="95" t="s">
        <v>81</v>
      </c>
      <c r="C19" s="97" t="s">
        <v>54</v>
      </c>
      <c r="D19" s="75" t="s">
        <v>14</v>
      </c>
      <c r="E19" s="80">
        <v>2.5600000000000001E-2</v>
      </c>
      <c r="F19" s="80">
        <v>2.5600000000000001E-2</v>
      </c>
      <c r="G19" s="81">
        <v>634</v>
      </c>
      <c r="H19" s="76">
        <v>16.230399999999999</v>
      </c>
      <c r="I19" s="76"/>
      <c r="J19" s="76"/>
      <c r="K19" s="75"/>
      <c r="L19" s="76"/>
      <c r="M19" s="15">
        <f t="shared" si="0"/>
        <v>16.230399999999999</v>
      </c>
    </row>
    <row r="20" spans="1:14" s="92" customFormat="1" ht="27.75" customHeight="1" x14ac:dyDescent="0.25">
      <c r="A20" s="93"/>
      <c r="B20" s="95" t="s">
        <v>82</v>
      </c>
      <c r="C20" s="97" t="s">
        <v>55</v>
      </c>
      <c r="D20" s="75" t="s">
        <v>14</v>
      </c>
      <c r="E20" s="80">
        <v>2.5999999999999999E-3</v>
      </c>
      <c r="F20" s="80">
        <v>2.5999999999999999E-3</v>
      </c>
      <c r="G20" s="81">
        <v>569</v>
      </c>
      <c r="H20" s="76">
        <v>1.4793999999999998</v>
      </c>
      <c r="I20" s="76"/>
      <c r="J20" s="76"/>
      <c r="K20" s="75"/>
      <c r="L20" s="76"/>
      <c r="M20" s="15">
        <f t="shared" si="0"/>
        <v>1.4793999999999998</v>
      </c>
    </row>
    <row r="21" spans="1:14" s="92" customFormat="1" ht="29.25" customHeight="1" x14ac:dyDescent="0.25">
      <c r="A21" s="93"/>
      <c r="B21" s="74"/>
      <c r="C21" s="79" t="s">
        <v>20</v>
      </c>
      <c r="D21" s="75" t="s">
        <v>17</v>
      </c>
      <c r="E21" s="76">
        <v>0.39</v>
      </c>
      <c r="F21" s="76">
        <v>0.39</v>
      </c>
      <c r="G21" s="81">
        <v>4</v>
      </c>
      <c r="H21" s="76">
        <v>1.56</v>
      </c>
      <c r="I21" s="76"/>
      <c r="J21" s="76"/>
      <c r="K21" s="75"/>
      <c r="L21" s="76"/>
      <c r="M21" s="15">
        <f t="shared" si="0"/>
        <v>1.56</v>
      </c>
    </row>
    <row r="22" spans="1:14" s="77" customFormat="1" ht="55.5" customHeight="1" x14ac:dyDescent="0.25">
      <c r="A22" s="93" t="s">
        <v>49</v>
      </c>
      <c r="B22" s="103" t="s">
        <v>56</v>
      </c>
      <c r="C22" s="89" t="s">
        <v>59</v>
      </c>
      <c r="D22" s="75" t="s">
        <v>18</v>
      </c>
      <c r="E22" s="75"/>
      <c r="F22" s="104">
        <v>4.8999999999999998E-3</v>
      </c>
      <c r="G22" s="75"/>
      <c r="H22" s="76"/>
      <c r="I22" s="75"/>
      <c r="J22" s="76"/>
      <c r="K22" s="75"/>
      <c r="L22" s="76"/>
      <c r="M22" s="85"/>
      <c r="N22" s="84"/>
    </row>
    <row r="23" spans="1:14" s="77" customFormat="1" ht="41.25" customHeight="1" x14ac:dyDescent="0.25">
      <c r="A23" s="93"/>
      <c r="B23" s="78"/>
      <c r="C23" s="79" t="s">
        <v>15</v>
      </c>
      <c r="D23" s="75" t="s">
        <v>16</v>
      </c>
      <c r="E23" s="76">
        <v>39.200000000000003</v>
      </c>
      <c r="F23" s="76">
        <v>0.19208</v>
      </c>
      <c r="G23" s="75"/>
      <c r="H23" s="76"/>
      <c r="I23" s="81">
        <v>7.8</v>
      </c>
      <c r="J23" s="76">
        <v>1.498224</v>
      </c>
      <c r="K23" s="75"/>
      <c r="L23" s="76"/>
      <c r="M23" s="85">
        <f>H23+J23+L23</f>
        <v>1.498224</v>
      </c>
    </row>
    <row r="24" spans="1:14" s="77" customFormat="1" ht="27" customHeight="1" x14ac:dyDescent="0.25">
      <c r="A24" s="93"/>
      <c r="B24" s="78"/>
      <c r="C24" s="79" t="s">
        <v>19</v>
      </c>
      <c r="D24" s="75" t="s">
        <v>17</v>
      </c>
      <c r="E24" s="76">
        <v>14.8</v>
      </c>
      <c r="F24" s="76">
        <v>7.2520000000000001E-2</v>
      </c>
      <c r="G24" s="75"/>
      <c r="H24" s="76"/>
      <c r="I24" s="75"/>
      <c r="J24" s="76"/>
      <c r="K24" s="81">
        <v>4</v>
      </c>
      <c r="L24" s="76">
        <v>0.29008</v>
      </c>
      <c r="M24" s="85">
        <f>H24+J24+L24</f>
        <v>0.29008</v>
      </c>
    </row>
    <row r="25" spans="1:14" s="92" customFormat="1" ht="30" customHeight="1" x14ac:dyDescent="0.25">
      <c r="A25" s="93"/>
      <c r="B25" s="95" t="s">
        <v>51</v>
      </c>
      <c r="C25" s="96" t="s">
        <v>78</v>
      </c>
      <c r="D25" s="75" t="s">
        <v>18</v>
      </c>
      <c r="E25" s="75"/>
      <c r="F25" s="109">
        <v>1.9199999999999998E-3</v>
      </c>
      <c r="G25" s="81">
        <v>2614</v>
      </c>
      <c r="H25" s="76">
        <v>5.0188799999999993</v>
      </c>
      <c r="I25" s="75"/>
      <c r="J25" s="76"/>
      <c r="K25" s="75"/>
      <c r="L25" s="76"/>
      <c r="M25" s="15">
        <f t="shared" ref="M25:M26" si="3">H25+J25+L25</f>
        <v>5.0188799999999993</v>
      </c>
    </row>
    <row r="26" spans="1:14" s="92" customFormat="1" ht="30" customHeight="1" x14ac:dyDescent="0.25">
      <c r="A26" s="93"/>
      <c r="B26" s="95" t="s">
        <v>77</v>
      </c>
      <c r="C26" s="96" t="s">
        <v>67</v>
      </c>
      <c r="D26" s="75" t="s">
        <v>18</v>
      </c>
      <c r="E26" s="75"/>
      <c r="F26" s="109">
        <v>2.98E-3</v>
      </c>
      <c r="G26" s="81">
        <v>2575</v>
      </c>
      <c r="H26" s="76">
        <v>7.6734999999999998</v>
      </c>
      <c r="I26" s="75"/>
      <c r="J26" s="76"/>
      <c r="K26" s="75"/>
      <c r="L26" s="76"/>
      <c r="M26" s="90">
        <f t="shared" si="3"/>
        <v>7.6734999999999998</v>
      </c>
    </row>
    <row r="27" spans="1:14" s="77" customFormat="1" ht="18" customHeight="1" x14ac:dyDescent="0.25">
      <c r="A27" s="98"/>
      <c r="B27" s="99"/>
      <c r="C27" s="100" t="s">
        <v>20</v>
      </c>
      <c r="D27" s="101" t="s">
        <v>17</v>
      </c>
      <c r="E27" s="102">
        <v>0.4</v>
      </c>
      <c r="F27" s="105">
        <v>1.9599999999999999E-3</v>
      </c>
      <c r="G27" s="144">
        <v>4</v>
      </c>
      <c r="H27" s="105">
        <v>7.8399999999999997E-3</v>
      </c>
      <c r="I27" s="102"/>
      <c r="J27" s="102"/>
      <c r="K27" s="101"/>
      <c r="L27" s="102"/>
      <c r="M27" s="106">
        <f t="shared" ref="M27" si="4">H27+J27+L27</f>
        <v>7.8399999999999997E-3</v>
      </c>
    </row>
    <row r="28" spans="1:14" s="77" customFormat="1" ht="42" customHeight="1" x14ac:dyDescent="0.25">
      <c r="A28" s="93" t="s">
        <v>60</v>
      </c>
      <c r="B28" s="135" t="s">
        <v>61</v>
      </c>
      <c r="C28" s="136" t="s">
        <v>62</v>
      </c>
      <c r="D28" s="75" t="s">
        <v>63</v>
      </c>
      <c r="E28" s="75"/>
      <c r="F28" s="137">
        <v>1</v>
      </c>
      <c r="G28" s="75"/>
      <c r="H28" s="76"/>
      <c r="I28" s="75"/>
      <c r="J28" s="76"/>
      <c r="K28" s="75"/>
      <c r="L28" s="76"/>
      <c r="M28" s="138"/>
    </row>
    <row r="29" spans="1:14" s="77" customFormat="1" ht="36" x14ac:dyDescent="0.25">
      <c r="A29" s="93"/>
      <c r="B29" s="78"/>
      <c r="C29" s="79" t="s">
        <v>15</v>
      </c>
      <c r="D29" s="75" t="s">
        <v>16</v>
      </c>
      <c r="E29" s="80">
        <v>1.54</v>
      </c>
      <c r="F29" s="76">
        <v>1.54</v>
      </c>
      <c r="G29" s="75"/>
      <c r="H29" s="76"/>
      <c r="I29" s="81">
        <v>6</v>
      </c>
      <c r="J29" s="76">
        <v>9.24</v>
      </c>
      <c r="K29" s="75"/>
      <c r="L29" s="76"/>
      <c r="M29" s="138">
        <f>H29+J29+L29</f>
        <v>9.24</v>
      </c>
    </row>
    <row r="30" spans="1:14" s="77" customFormat="1" ht="23.25" customHeight="1" x14ac:dyDescent="0.25">
      <c r="A30" s="93"/>
      <c r="B30" s="78"/>
      <c r="C30" s="79" t="s">
        <v>19</v>
      </c>
      <c r="D30" s="75" t="s">
        <v>17</v>
      </c>
      <c r="E30" s="80">
        <v>0.09</v>
      </c>
      <c r="F30" s="76">
        <v>0.09</v>
      </c>
      <c r="G30" s="75"/>
      <c r="H30" s="76"/>
      <c r="I30" s="75"/>
      <c r="J30" s="76"/>
      <c r="K30" s="81">
        <v>4</v>
      </c>
      <c r="L30" s="76">
        <v>0.36</v>
      </c>
      <c r="M30" s="138">
        <f t="shared" ref="M30:M33" si="5">H30+J30+L30</f>
        <v>0.36</v>
      </c>
    </row>
    <row r="31" spans="1:14" s="77" customFormat="1" ht="23.25" customHeight="1" x14ac:dyDescent="0.25">
      <c r="A31" s="93"/>
      <c r="B31" s="78"/>
      <c r="C31" s="78" t="s">
        <v>64</v>
      </c>
      <c r="D31" s="75"/>
      <c r="E31" s="75"/>
      <c r="F31" s="76"/>
      <c r="G31" s="75"/>
      <c r="H31" s="76"/>
      <c r="I31" s="75"/>
      <c r="J31" s="76"/>
      <c r="K31" s="75"/>
      <c r="L31" s="76"/>
      <c r="M31" s="138"/>
    </row>
    <row r="32" spans="1:14" s="77" customFormat="1" ht="27" customHeight="1" x14ac:dyDescent="0.25">
      <c r="A32" s="93"/>
      <c r="B32" s="74" t="s">
        <v>84</v>
      </c>
      <c r="C32" s="79" t="s">
        <v>65</v>
      </c>
      <c r="D32" s="75" t="s">
        <v>66</v>
      </c>
      <c r="E32" s="75">
        <v>1.4E-2</v>
      </c>
      <c r="F32" s="80">
        <v>1.4E-2</v>
      </c>
      <c r="G32" s="81">
        <v>94</v>
      </c>
      <c r="H32" s="76">
        <v>1.3160000000000001</v>
      </c>
      <c r="I32" s="75"/>
      <c r="J32" s="76"/>
      <c r="K32" s="75"/>
      <c r="L32" s="76"/>
      <c r="M32" s="138">
        <f t="shared" si="5"/>
        <v>1.3160000000000001</v>
      </c>
    </row>
    <row r="33" spans="1:13" s="77" customFormat="1" ht="23.25" customHeight="1" thickBot="1" x14ac:dyDescent="0.3">
      <c r="A33" s="98"/>
      <c r="B33" s="99"/>
      <c r="C33" s="100" t="s">
        <v>20</v>
      </c>
      <c r="D33" s="101" t="s">
        <v>17</v>
      </c>
      <c r="E33" s="139">
        <v>2.2799999999999997E-2</v>
      </c>
      <c r="F33" s="102">
        <v>2.2799999999999997E-2</v>
      </c>
      <c r="G33" s="144">
        <v>4</v>
      </c>
      <c r="H33" s="102">
        <v>9.1199999999999989E-2</v>
      </c>
      <c r="I33" s="101"/>
      <c r="J33" s="102"/>
      <c r="K33" s="101"/>
      <c r="L33" s="102"/>
      <c r="M33" s="138">
        <f t="shared" si="5"/>
        <v>9.1199999999999989E-2</v>
      </c>
    </row>
    <row r="34" spans="1:13" s="16" customFormat="1" ht="24" customHeight="1" thickBot="1" x14ac:dyDescent="0.3">
      <c r="A34" s="17"/>
      <c r="B34" s="18"/>
      <c r="C34" s="19" t="s">
        <v>21</v>
      </c>
      <c r="D34" s="20"/>
      <c r="E34" s="21"/>
      <c r="F34" s="21"/>
      <c r="G34" s="20"/>
      <c r="H34" s="140">
        <f>SUM(H10:H33)</f>
        <v>438.72442999999998</v>
      </c>
      <c r="I34" s="130"/>
      <c r="J34" s="140">
        <f>SUM(J10:J33)</f>
        <v>76.258223999999984</v>
      </c>
      <c r="K34" s="130"/>
      <c r="L34" s="140">
        <f>SUM(L10:L33)</f>
        <v>3.8900800000000002</v>
      </c>
      <c r="M34" s="129">
        <f>SUM(M10:M33)</f>
        <v>518.87273399999992</v>
      </c>
    </row>
    <row r="35" spans="1:13" s="16" customFormat="1" ht="27" customHeight="1" thickBot="1" x14ac:dyDescent="0.3">
      <c r="A35" s="26"/>
      <c r="B35" s="27"/>
      <c r="C35" s="28" t="s">
        <v>23</v>
      </c>
      <c r="D35" s="23">
        <v>0.1</v>
      </c>
      <c r="E35" s="29"/>
      <c r="F35" s="30"/>
      <c r="G35" s="29"/>
      <c r="H35" s="131"/>
      <c r="I35" s="131"/>
      <c r="J35" s="131"/>
      <c r="K35" s="131"/>
      <c r="L35" s="131"/>
      <c r="M35" s="132">
        <f>M34*D35</f>
        <v>51.887273399999998</v>
      </c>
    </row>
    <row r="36" spans="1:13" s="16" customFormat="1" ht="25.5" customHeight="1" thickBot="1" x14ac:dyDescent="0.3">
      <c r="A36" s="22"/>
      <c r="B36" s="31"/>
      <c r="C36" s="32" t="s">
        <v>22</v>
      </c>
      <c r="D36" s="24"/>
      <c r="E36" s="24"/>
      <c r="F36" s="25"/>
      <c r="G36" s="24"/>
      <c r="H36" s="133"/>
      <c r="I36" s="133"/>
      <c r="J36" s="133"/>
      <c r="K36" s="133"/>
      <c r="L36" s="133"/>
      <c r="M36" s="134">
        <f>SUM(M34:M35)</f>
        <v>570.76000739999995</v>
      </c>
    </row>
    <row r="37" spans="1:13" s="16" customFormat="1" ht="33" customHeight="1" thickBot="1" x14ac:dyDescent="0.3">
      <c r="A37" s="26"/>
      <c r="B37" s="27"/>
      <c r="C37" s="28" t="s">
        <v>24</v>
      </c>
      <c r="D37" s="23">
        <v>0.08</v>
      </c>
      <c r="E37" s="29"/>
      <c r="F37" s="30"/>
      <c r="G37" s="29"/>
      <c r="H37" s="131"/>
      <c r="I37" s="131"/>
      <c r="J37" s="131"/>
      <c r="K37" s="131"/>
      <c r="L37" s="131"/>
      <c r="M37" s="132">
        <f>M36*D37</f>
        <v>45.660800591999994</v>
      </c>
    </row>
    <row r="38" spans="1:13" s="16" customFormat="1" ht="24" customHeight="1" thickBot="1" x14ac:dyDescent="0.3">
      <c r="A38" s="22"/>
      <c r="B38" s="31"/>
      <c r="C38" s="32" t="s">
        <v>22</v>
      </c>
      <c r="D38" s="24"/>
      <c r="E38" s="24"/>
      <c r="F38" s="25"/>
      <c r="G38" s="24"/>
      <c r="H38" s="133"/>
      <c r="I38" s="133"/>
      <c r="J38" s="133"/>
      <c r="K38" s="133"/>
      <c r="L38" s="133"/>
      <c r="M38" s="134">
        <f>SUM(M36:M37)</f>
        <v>616.42080799199994</v>
      </c>
    </row>
    <row r="40" spans="1:13" x14ac:dyDescent="0.25">
      <c r="H40" s="180"/>
      <c r="I40" s="180"/>
      <c r="J40" s="180"/>
    </row>
    <row r="42" spans="1:13" ht="21.75" customHeight="1" x14ac:dyDescent="0.25">
      <c r="B42" s="176" t="s">
        <v>36</v>
      </c>
      <c r="C42" s="176"/>
      <c r="D42" s="176"/>
      <c r="E42" s="50" t="s">
        <v>37</v>
      </c>
      <c r="F42" s="175" t="s">
        <v>47</v>
      </c>
      <c r="G42" s="175"/>
      <c r="H42" s="175"/>
      <c r="I42" s="175"/>
      <c r="J42" s="175"/>
      <c r="K42" s="175"/>
      <c r="L42" s="175"/>
      <c r="M42" s="175"/>
    </row>
  </sheetData>
  <mergeCells count="16">
    <mergeCell ref="A1:M1"/>
    <mergeCell ref="A3:M3"/>
    <mergeCell ref="C5:M5"/>
    <mergeCell ref="A6:A7"/>
    <mergeCell ref="B6:B7"/>
    <mergeCell ref="C6:C7"/>
    <mergeCell ref="D6:D7"/>
    <mergeCell ref="E6:E7"/>
    <mergeCell ref="F6:F7"/>
    <mergeCell ref="G6:H6"/>
    <mergeCell ref="F42:M42"/>
    <mergeCell ref="B42:D42"/>
    <mergeCell ref="N7:T7"/>
    <mergeCell ref="I6:J6"/>
    <mergeCell ref="K6:L6"/>
    <mergeCell ref="H40:J40"/>
  </mergeCells>
  <pageMargins left="0.2" right="0.19" top="0.17" bottom="0.21" header="0.17" footer="0.16"/>
  <pageSetup paperSize="9" scale="86" orientation="landscape" r:id="rId1"/>
  <headerFooter alignWithMargins="0"/>
  <ignoredErrors>
    <ignoredError sqref="M16:M21 M25 H34:M34" unlockedFormula="1"/>
    <ignoredError sqref="A9 A22 A28:D29 A31:D31 A30:D30 M30:XFD30 A33:D33 M33:XFD33 A32 C32:D32 M32:XFD32 M28:XFD29 M31:XFD31" numberStoredAsText="1"/>
    <ignoredError sqref="B9" twoDigitTextYear="1"/>
    <ignoredError sqref="M36:M3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R39"/>
  <sheetViews>
    <sheetView topLeftCell="A4" workbookViewId="0">
      <selection activeCell="F25" sqref="F25"/>
    </sheetView>
  </sheetViews>
  <sheetFormatPr defaultRowHeight="18" x14ac:dyDescent="0.25"/>
  <cols>
    <col min="1" max="1" width="4.7109375" style="142" customWidth="1"/>
    <col min="2" max="2" width="37.5703125" style="142" customWidth="1"/>
    <col min="3" max="3" width="8.5703125" style="142" customWidth="1"/>
    <col min="4" max="4" width="12.5703125" style="142" bestFit="1" customWidth="1"/>
    <col min="5" max="5" width="11.28515625" style="142" customWidth="1"/>
    <col min="6" max="6" width="12.140625" style="142" customWidth="1"/>
    <col min="7" max="7" width="10.42578125" style="142" customWidth="1"/>
    <col min="8" max="8" width="11.140625" style="142" customWidth="1"/>
    <col min="9" max="9" width="10.28515625" style="142" customWidth="1"/>
    <col min="10" max="10" width="11" style="142" customWidth="1"/>
    <col min="11" max="11" width="14.85546875" style="142" customWidth="1"/>
    <col min="12" max="16384" width="9.140625" style="142"/>
  </cols>
  <sheetData>
    <row r="1" spans="1:18" ht="37.5" customHeight="1" x14ac:dyDescent="0.25">
      <c r="A1" s="188" t="s">
        <v>68</v>
      </c>
      <c r="B1" s="188"/>
      <c r="C1" s="188"/>
      <c r="D1" s="188"/>
      <c r="E1" s="188"/>
      <c r="F1" s="188"/>
      <c r="G1" s="188"/>
      <c r="H1" s="188"/>
      <c r="I1" s="188"/>
      <c r="J1" s="188"/>
      <c r="K1" s="188"/>
    </row>
    <row r="2" spans="1:18" ht="6.75" customHeight="1" x14ac:dyDescent="0.25">
      <c r="A2" s="141"/>
      <c r="B2" s="141"/>
      <c r="C2" s="141"/>
      <c r="D2" s="141"/>
      <c r="E2" s="141"/>
      <c r="F2" s="141"/>
      <c r="G2" s="141"/>
      <c r="H2" s="141"/>
      <c r="I2" s="141"/>
      <c r="J2" s="141"/>
      <c r="K2" s="141"/>
    </row>
    <row r="3" spans="1:18" ht="25.5" customHeight="1" x14ac:dyDescent="0.25">
      <c r="A3" s="177" t="s">
        <v>41</v>
      </c>
      <c r="B3" s="177"/>
      <c r="C3" s="177"/>
      <c r="D3" s="177"/>
      <c r="E3" s="177"/>
      <c r="F3" s="177"/>
      <c r="G3" s="177"/>
      <c r="H3" s="177"/>
      <c r="I3" s="177"/>
      <c r="J3" s="177"/>
      <c r="K3" s="177"/>
    </row>
    <row r="4" spans="1:18" ht="6.75" customHeight="1" x14ac:dyDescent="0.25">
      <c r="A4" s="141"/>
      <c r="B4" s="141"/>
      <c r="C4" s="141"/>
      <c r="D4" s="141"/>
      <c r="E4" s="141"/>
      <c r="F4" s="141"/>
      <c r="G4" s="141"/>
      <c r="H4" s="141"/>
      <c r="I4" s="141"/>
      <c r="J4" s="141"/>
      <c r="K4" s="141"/>
    </row>
    <row r="5" spans="1:18" ht="27.75" customHeight="1" thickBot="1" x14ac:dyDescent="0.3">
      <c r="A5" s="4"/>
      <c r="B5" s="182" t="s">
        <v>73</v>
      </c>
      <c r="C5" s="182"/>
      <c r="D5" s="182"/>
      <c r="E5" s="182"/>
      <c r="F5" s="182"/>
      <c r="G5" s="182"/>
      <c r="H5" s="182"/>
      <c r="I5" s="182"/>
      <c r="J5" s="182"/>
      <c r="K5" s="182"/>
    </row>
    <row r="6" spans="1:18" ht="18" customHeight="1" x14ac:dyDescent="0.25">
      <c r="A6" s="183" t="s">
        <v>0</v>
      </c>
      <c r="B6" s="179" t="s">
        <v>2</v>
      </c>
      <c r="C6" s="179" t="s">
        <v>3</v>
      </c>
      <c r="D6" s="179" t="s">
        <v>5</v>
      </c>
      <c r="E6" s="178" t="s">
        <v>6</v>
      </c>
      <c r="F6" s="178"/>
      <c r="G6" s="178" t="s">
        <v>7</v>
      </c>
      <c r="H6" s="178"/>
      <c r="I6" s="179" t="s">
        <v>8</v>
      </c>
      <c r="J6" s="179"/>
      <c r="K6" s="6" t="s">
        <v>9</v>
      </c>
    </row>
    <row r="7" spans="1:18" ht="39.75" customHeight="1" thickBot="1" x14ac:dyDescent="0.3">
      <c r="A7" s="184"/>
      <c r="B7" s="187"/>
      <c r="C7" s="187"/>
      <c r="D7" s="187"/>
      <c r="E7" s="7" t="s">
        <v>10</v>
      </c>
      <c r="F7" s="8" t="s">
        <v>11</v>
      </c>
      <c r="G7" s="7" t="s">
        <v>10</v>
      </c>
      <c r="H7" s="8" t="s">
        <v>11</v>
      </c>
      <c r="I7" s="7" t="s">
        <v>10</v>
      </c>
      <c r="J7" s="8" t="s">
        <v>12</v>
      </c>
      <c r="K7" s="9" t="s">
        <v>13</v>
      </c>
      <c r="L7" s="177"/>
      <c r="M7" s="177"/>
      <c r="N7" s="177"/>
      <c r="O7" s="177"/>
      <c r="P7" s="177"/>
      <c r="Q7" s="177"/>
      <c r="R7" s="177"/>
    </row>
    <row r="8" spans="1:18" ht="18.75" thickBot="1" x14ac:dyDescent="0.3">
      <c r="A8" s="10">
        <v>1</v>
      </c>
      <c r="B8" s="11">
        <v>2</v>
      </c>
      <c r="C8" s="11">
        <v>3</v>
      </c>
      <c r="D8" s="11">
        <v>4</v>
      </c>
      <c r="E8" s="12">
        <v>5</v>
      </c>
      <c r="F8" s="13">
        <v>6</v>
      </c>
      <c r="G8" s="12">
        <v>7</v>
      </c>
      <c r="H8" s="13">
        <v>8</v>
      </c>
      <c r="I8" s="12">
        <v>9</v>
      </c>
      <c r="J8" s="13">
        <v>10</v>
      </c>
      <c r="K8" s="14">
        <v>11</v>
      </c>
    </row>
    <row r="9" spans="1:18" s="92" customFormat="1" ht="72" customHeight="1" x14ac:dyDescent="0.25">
      <c r="A9" s="93" t="s">
        <v>48</v>
      </c>
      <c r="B9" s="89" t="s">
        <v>83</v>
      </c>
      <c r="C9" s="75" t="s">
        <v>14</v>
      </c>
      <c r="D9" s="108">
        <v>1</v>
      </c>
      <c r="E9" s="75"/>
      <c r="F9" s="76"/>
      <c r="G9" s="75"/>
      <c r="H9" s="76"/>
      <c r="I9" s="75"/>
      <c r="J9" s="76"/>
      <c r="K9" s="90"/>
      <c r="L9" s="91"/>
    </row>
    <row r="10" spans="1:18" s="92" customFormat="1" ht="36" customHeight="1" x14ac:dyDescent="0.25">
      <c r="A10" s="93"/>
      <c r="B10" s="79" t="s">
        <v>15</v>
      </c>
      <c r="C10" s="75" t="s">
        <v>16</v>
      </c>
      <c r="D10" s="76">
        <v>8.4</v>
      </c>
      <c r="E10" s="75"/>
      <c r="F10" s="76"/>
      <c r="G10" s="81"/>
      <c r="H10" s="76"/>
      <c r="I10" s="75"/>
      <c r="J10" s="76"/>
      <c r="K10" s="90"/>
    </row>
    <row r="11" spans="1:18" s="92" customFormat="1" ht="26.25" customHeight="1" x14ac:dyDescent="0.25">
      <c r="A11" s="93"/>
      <c r="B11" s="79" t="s">
        <v>19</v>
      </c>
      <c r="C11" s="75" t="s">
        <v>17</v>
      </c>
      <c r="D11" s="76">
        <v>0.81</v>
      </c>
      <c r="E11" s="75"/>
      <c r="F11" s="76"/>
      <c r="G11" s="75"/>
      <c r="H11" s="76"/>
      <c r="I11" s="75"/>
      <c r="J11" s="76"/>
      <c r="K11" s="90"/>
    </row>
    <row r="12" spans="1:18" s="92" customFormat="1" ht="32.25" customHeight="1" x14ac:dyDescent="0.25">
      <c r="A12" s="93"/>
      <c r="B12" s="79" t="s">
        <v>74</v>
      </c>
      <c r="C12" s="75" t="s">
        <v>14</v>
      </c>
      <c r="D12" s="80">
        <v>1.0149999999999999</v>
      </c>
      <c r="E12" s="81"/>
      <c r="F12" s="76"/>
      <c r="G12" s="75"/>
      <c r="H12" s="76"/>
      <c r="I12" s="75"/>
      <c r="J12" s="76"/>
      <c r="K12" s="90"/>
    </row>
    <row r="13" spans="1:18" s="92" customFormat="1" ht="30" customHeight="1" x14ac:dyDescent="0.25">
      <c r="A13" s="93"/>
      <c r="B13" s="96" t="s">
        <v>58</v>
      </c>
      <c r="C13" s="75" t="s">
        <v>18</v>
      </c>
      <c r="D13" s="109">
        <v>8.5699999999999998E-2</v>
      </c>
      <c r="E13" s="81"/>
      <c r="F13" s="76"/>
      <c r="G13" s="75"/>
      <c r="H13" s="76"/>
      <c r="I13" s="75"/>
      <c r="J13" s="76"/>
      <c r="K13" s="90"/>
    </row>
    <row r="14" spans="1:18" s="92" customFormat="1" ht="30" customHeight="1" x14ac:dyDescent="0.25">
      <c r="A14" s="93"/>
      <c r="B14" s="96" t="s">
        <v>57</v>
      </c>
      <c r="C14" s="75" t="s">
        <v>18</v>
      </c>
      <c r="D14" s="109">
        <v>2.0499999999999997E-3</v>
      </c>
      <c r="E14" s="81"/>
      <c r="F14" s="76"/>
      <c r="G14" s="75"/>
      <c r="H14" s="76"/>
      <c r="I14" s="75"/>
      <c r="J14" s="76"/>
      <c r="K14" s="90"/>
    </row>
    <row r="15" spans="1:18" s="92" customFormat="1" ht="30" customHeight="1" x14ac:dyDescent="0.25">
      <c r="A15" s="93"/>
      <c r="B15" s="96" t="s">
        <v>67</v>
      </c>
      <c r="C15" s="75" t="s">
        <v>18</v>
      </c>
      <c r="D15" s="109">
        <v>5.0000000000000001E-4</v>
      </c>
      <c r="E15" s="81"/>
      <c r="F15" s="76"/>
      <c r="G15" s="75"/>
      <c r="H15" s="76"/>
      <c r="I15" s="75"/>
      <c r="J15" s="76"/>
      <c r="K15" s="90"/>
    </row>
    <row r="16" spans="1:18" s="92" customFormat="1" ht="30" customHeight="1" x14ac:dyDescent="0.25">
      <c r="A16" s="93"/>
      <c r="B16" s="96" t="s">
        <v>78</v>
      </c>
      <c r="C16" s="75" t="s">
        <v>18</v>
      </c>
      <c r="D16" s="109">
        <v>3.7940000000000002E-2</v>
      </c>
      <c r="E16" s="81"/>
      <c r="F16" s="76"/>
      <c r="G16" s="75"/>
      <c r="H16" s="76"/>
      <c r="I16" s="75"/>
      <c r="J16" s="76"/>
      <c r="K16" s="15"/>
    </row>
    <row r="17" spans="1:12" s="92" customFormat="1" ht="27.75" customHeight="1" x14ac:dyDescent="0.25">
      <c r="A17" s="93"/>
      <c r="B17" s="97" t="s">
        <v>52</v>
      </c>
      <c r="C17" s="75" t="s">
        <v>45</v>
      </c>
      <c r="D17" s="76">
        <v>1.37</v>
      </c>
      <c r="E17" s="76"/>
      <c r="F17" s="76"/>
      <c r="G17" s="76"/>
      <c r="H17" s="76"/>
      <c r="I17" s="75"/>
      <c r="J17" s="76"/>
      <c r="K17" s="15"/>
    </row>
    <row r="18" spans="1:12" s="92" customFormat="1" ht="27.75" customHeight="1" x14ac:dyDescent="0.25">
      <c r="A18" s="93"/>
      <c r="B18" s="97" t="s">
        <v>53</v>
      </c>
      <c r="C18" s="75" t="s">
        <v>14</v>
      </c>
      <c r="D18" s="80">
        <v>8.3999999999999995E-3</v>
      </c>
      <c r="E18" s="81"/>
      <c r="F18" s="76"/>
      <c r="G18" s="76"/>
      <c r="H18" s="76"/>
      <c r="I18" s="75"/>
      <c r="J18" s="76"/>
      <c r="K18" s="15"/>
    </row>
    <row r="19" spans="1:12" s="92" customFormat="1" ht="27.75" customHeight="1" x14ac:dyDescent="0.25">
      <c r="A19" s="93"/>
      <c r="B19" s="97" t="s">
        <v>54</v>
      </c>
      <c r="C19" s="75" t="s">
        <v>14</v>
      </c>
      <c r="D19" s="80">
        <v>2.5600000000000001E-2</v>
      </c>
      <c r="E19" s="81"/>
      <c r="F19" s="76"/>
      <c r="G19" s="76"/>
      <c r="H19" s="76"/>
      <c r="I19" s="75"/>
      <c r="J19" s="76"/>
      <c r="K19" s="15"/>
    </row>
    <row r="20" spans="1:12" s="92" customFormat="1" ht="27.75" customHeight="1" x14ac:dyDescent="0.25">
      <c r="A20" s="93"/>
      <c r="B20" s="97" t="s">
        <v>55</v>
      </c>
      <c r="C20" s="75" t="s">
        <v>14</v>
      </c>
      <c r="D20" s="80">
        <v>2.5999999999999999E-3</v>
      </c>
      <c r="E20" s="76"/>
      <c r="F20" s="76"/>
      <c r="G20" s="76"/>
      <c r="H20" s="76"/>
      <c r="I20" s="75"/>
      <c r="J20" s="76"/>
      <c r="K20" s="15"/>
    </row>
    <row r="21" spans="1:12" s="92" customFormat="1" ht="29.25" customHeight="1" x14ac:dyDescent="0.25">
      <c r="A21" s="93"/>
      <c r="B21" s="79" t="s">
        <v>20</v>
      </c>
      <c r="C21" s="75" t="s">
        <v>17</v>
      </c>
      <c r="D21" s="76">
        <v>0.39</v>
      </c>
      <c r="E21" s="75"/>
      <c r="F21" s="76"/>
      <c r="G21" s="76"/>
      <c r="H21" s="76"/>
      <c r="I21" s="75"/>
      <c r="J21" s="76"/>
      <c r="K21" s="15"/>
    </row>
    <row r="22" spans="1:12" s="77" customFormat="1" ht="55.5" customHeight="1" x14ac:dyDescent="0.25">
      <c r="A22" s="93" t="s">
        <v>49</v>
      </c>
      <c r="B22" s="89" t="s">
        <v>59</v>
      </c>
      <c r="C22" s="75" t="s">
        <v>18</v>
      </c>
      <c r="D22" s="104">
        <v>4.8999999999999998E-3</v>
      </c>
      <c r="E22" s="75"/>
      <c r="F22" s="76"/>
      <c r="G22" s="75"/>
      <c r="H22" s="76"/>
      <c r="I22" s="75"/>
      <c r="J22" s="76"/>
      <c r="K22" s="85"/>
      <c r="L22" s="84"/>
    </row>
    <row r="23" spans="1:12" s="77" customFormat="1" ht="41.25" customHeight="1" x14ac:dyDescent="0.25">
      <c r="A23" s="93"/>
      <c r="B23" s="79" t="s">
        <v>15</v>
      </c>
      <c r="C23" s="75" t="s">
        <v>16</v>
      </c>
      <c r="D23" s="76">
        <v>0.19208</v>
      </c>
      <c r="E23" s="75"/>
      <c r="F23" s="76"/>
      <c r="G23" s="81"/>
      <c r="H23" s="76"/>
      <c r="I23" s="75"/>
      <c r="J23" s="76"/>
      <c r="K23" s="85"/>
    </row>
    <row r="24" spans="1:12" s="77" customFormat="1" ht="27" customHeight="1" x14ac:dyDescent="0.25">
      <c r="A24" s="93"/>
      <c r="B24" s="79" t="s">
        <v>19</v>
      </c>
      <c r="C24" s="75" t="s">
        <v>17</v>
      </c>
      <c r="D24" s="76">
        <v>7.2520000000000001E-2</v>
      </c>
      <c r="E24" s="75"/>
      <c r="F24" s="76"/>
      <c r="G24" s="75"/>
      <c r="H24" s="76"/>
      <c r="I24" s="75"/>
      <c r="J24" s="76"/>
      <c r="K24" s="85"/>
    </row>
    <row r="25" spans="1:12" s="92" customFormat="1" ht="30" customHeight="1" x14ac:dyDescent="0.25">
      <c r="A25" s="93"/>
      <c r="B25" s="96" t="s">
        <v>78</v>
      </c>
      <c r="C25" s="75" t="s">
        <v>18</v>
      </c>
      <c r="D25" s="109">
        <v>1.9199999999999998E-3</v>
      </c>
      <c r="E25" s="81"/>
      <c r="F25" s="76"/>
      <c r="G25" s="75"/>
      <c r="H25" s="76"/>
      <c r="I25" s="75"/>
      <c r="J25" s="76"/>
      <c r="K25" s="15"/>
    </row>
    <row r="26" spans="1:12" s="92" customFormat="1" ht="30" customHeight="1" x14ac:dyDescent="0.25">
      <c r="A26" s="93"/>
      <c r="B26" s="96" t="s">
        <v>67</v>
      </c>
      <c r="C26" s="75" t="s">
        <v>18</v>
      </c>
      <c r="D26" s="109">
        <v>2.98E-3</v>
      </c>
      <c r="E26" s="81"/>
      <c r="F26" s="76"/>
      <c r="G26" s="75"/>
      <c r="H26" s="76"/>
      <c r="I26" s="75"/>
      <c r="J26" s="76"/>
      <c r="K26" s="90"/>
    </row>
    <row r="27" spans="1:12" s="77" customFormat="1" ht="18" customHeight="1" x14ac:dyDescent="0.25">
      <c r="A27" s="98"/>
      <c r="B27" s="100" t="s">
        <v>20</v>
      </c>
      <c r="C27" s="101" t="s">
        <v>17</v>
      </c>
      <c r="D27" s="105">
        <v>1.9599999999999999E-3</v>
      </c>
      <c r="E27" s="101"/>
      <c r="F27" s="105"/>
      <c r="G27" s="102"/>
      <c r="H27" s="102"/>
      <c r="I27" s="101"/>
      <c r="J27" s="102"/>
      <c r="K27" s="106"/>
    </row>
    <row r="28" spans="1:12" s="77" customFormat="1" ht="42" customHeight="1" x14ac:dyDescent="0.25">
      <c r="A28" s="93" t="s">
        <v>60</v>
      </c>
      <c r="B28" s="136" t="s">
        <v>62</v>
      </c>
      <c r="C28" s="75" t="s">
        <v>63</v>
      </c>
      <c r="D28" s="137">
        <v>1</v>
      </c>
      <c r="E28" s="75"/>
      <c r="F28" s="76"/>
      <c r="G28" s="75"/>
      <c r="H28" s="76"/>
      <c r="I28" s="75"/>
      <c r="J28" s="76"/>
      <c r="K28" s="138"/>
    </row>
    <row r="29" spans="1:12" s="77" customFormat="1" ht="36" x14ac:dyDescent="0.25">
      <c r="A29" s="93"/>
      <c r="B29" s="79" t="s">
        <v>15</v>
      </c>
      <c r="C29" s="75" t="s">
        <v>16</v>
      </c>
      <c r="D29" s="76">
        <v>1.54</v>
      </c>
      <c r="E29" s="75"/>
      <c r="F29" s="76"/>
      <c r="G29" s="81"/>
      <c r="H29" s="76"/>
      <c r="I29" s="75"/>
      <c r="J29" s="76"/>
      <c r="K29" s="138"/>
    </row>
    <row r="30" spans="1:12" s="77" customFormat="1" ht="23.25" customHeight="1" x14ac:dyDescent="0.25">
      <c r="A30" s="93"/>
      <c r="B30" s="79" t="s">
        <v>19</v>
      </c>
      <c r="C30" s="75" t="s">
        <v>17</v>
      </c>
      <c r="D30" s="76">
        <v>0.09</v>
      </c>
      <c r="E30" s="75"/>
      <c r="F30" s="76"/>
      <c r="G30" s="75"/>
      <c r="H30" s="76"/>
      <c r="I30" s="75"/>
      <c r="J30" s="76"/>
      <c r="K30" s="138"/>
    </row>
    <row r="31" spans="1:12" s="77" customFormat="1" ht="23.25" customHeight="1" x14ac:dyDescent="0.25">
      <c r="A31" s="93"/>
      <c r="B31" s="78" t="s">
        <v>64</v>
      </c>
      <c r="C31" s="75"/>
      <c r="D31" s="76"/>
      <c r="E31" s="75"/>
      <c r="F31" s="76"/>
      <c r="G31" s="75"/>
      <c r="H31" s="76"/>
      <c r="I31" s="75"/>
      <c r="J31" s="76"/>
      <c r="K31" s="138"/>
    </row>
    <row r="32" spans="1:12" s="77" customFormat="1" ht="27" customHeight="1" x14ac:dyDescent="0.25">
      <c r="A32" s="93"/>
      <c r="B32" s="79" t="s">
        <v>65</v>
      </c>
      <c r="C32" s="75" t="s">
        <v>66</v>
      </c>
      <c r="D32" s="80">
        <v>1.4E-2</v>
      </c>
      <c r="E32" s="76"/>
      <c r="F32" s="76"/>
      <c r="G32" s="75"/>
      <c r="H32" s="76"/>
      <c r="I32" s="75"/>
      <c r="J32" s="76"/>
      <c r="K32" s="138"/>
    </row>
    <row r="33" spans="1:11" s="77" customFormat="1" ht="23.25" customHeight="1" thickBot="1" x14ac:dyDescent="0.3">
      <c r="A33" s="98"/>
      <c r="B33" s="100" t="s">
        <v>20</v>
      </c>
      <c r="C33" s="101" t="s">
        <v>17</v>
      </c>
      <c r="D33" s="102">
        <v>2.2799999999999997E-2</v>
      </c>
      <c r="E33" s="101"/>
      <c r="F33" s="102"/>
      <c r="G33" s="101"/>
      <c r="H33" s="102"/>
      <c r="I33" s="101"/>
      <c r="J33" s="102"/>
      <c r="K33" s="138"/>
    </row>
    <row r="34" spans="1:11" s="16" customFormat="1" ht="24" customHeight="1" thickBot="1" x14ac:dyDescent="0.3">
      <c r="A34" s="17"/>
      <c r="B34" s="19" t="s">
        <v>21</v>
      </c>
      <c r="C34" s="20"/>
      <c r="D34" s="21"/>
      <c r="E34" s="20"/>
      <c r="F34" s="140"/>
      <c r="G34" s="130"/>
      <c r="H34" s="140"/>
      <c r="I34" s="130"/>
      <c r="J34" s="140"/>
      <c r="K34" s="129"/>
    </row>
    <row r="35" spans="1:11" s="16" customFormat="1" ht="27" customHeight="1" thickBot="1" x14ac:dyDescent="0.3">
      <c r="A35" s="26"/>
      <c r="B35" s="28" t="s">
        <v>69</v>
      </c>
      <c r="C35" s="23">
        <v>0.18</v>
      </c>
      <c r="D35" s="30"/>
      <c r="E35" s="29"/>
      <c r="F35" s="131"/>
      <c r="G35" s="131"/>
      <c r="H35" s="131"/>
      <c r="I35" s="131"/>
      <c r="J35" s="131"/>
      <c r="K35" s="132"/>
    </row>
    <row r="36" spans="1:11" s="16" customFormat="1" ht="25.5" customHeight="1" thickBot="1" x14ac:dyDescent="0.3">
      <c r="A36" s="22"/>
      <c r="B36" s="32" t="s">
        <v>22</v>
      </c>
      <c r="C36" s="24"/>
      <c r="D36" s="25"/>
      <c r="E36" s="24"/>
      <c r="F36" s="133"/>
      <c r="G36" s="133"/>
      <c r="H36" s="133"/>
      <c r="I36" s="133"/>
      <c r="J36" s="133"/>
      <c r="K36" s="134"/>
    </row>
    <row r="38" spans="1:11" x14ac:dyDescent="0.25">
      <c r="F38" s="180"/>
      <c r="G38" s="180"/>
      <c r="H38" s="180"/>
    </row>
    <row r="39" spans="1:11" ht="21.75" customHeight="1" x14ac:dyDescent="0.25">
      <c r="B39" s="176"/>
      <c r="C39" s="176"/>
      <c r="D39" s="175"/>
      <c r="E39" s="175"/>
      <c r="F39" s="175"/>
      <c r="G39" s="175"/>
      <c r="H39" s="175"/>
      <c r="I39" s="175"/>
      <c r="J39" s="175"/>
      <c r="K39" s="175"/>
    </row>
  </sheetData>
  <mergeCells count="14">
    <mergeCell ref="L7:R7"/>
    <mergeCell ref="F38:H38"/>
    <mergeCell ref="B39:C39"/>
    <mergeCell ref="D39:K39"/>
    <mergeCell ref="A1:K1"/>
    <mergeCell ref="A3:K3"/>
    <mergeCell ref="B5:K5"/>
    <mergeCell ref="A6:A7"/>
    <mergeCell ref="B6:B7"/>
    <mergeCell ref="C6:C7"/>
    <mergeCell ref="D6:D7"/>
    <mergeCell ref="E6:F6"/>
    <mergeCell ref="G6:H6"/>
    <mergeCell ref="I6:J6"/>
  </mergeCells>
  <pageMargins left="0.2" right="0.19" top="0.17" bottom="0.21" header="0.17" footer="0.16"/>
  <pageSetup paperSize="9" scale="8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2021-09-13T11:34:05Z</dcterms:modified>
</cp:coreProperties>
</file>